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7. СМР Реконструкция ПС Опорная (замена трансф-ов)\"/>
    </mc:Choice>
  </mc:AlternateContent>
  <bookViews>
    <workbookView xWindow="0" yWindow="0" windowWidth="14280" windowHeight="10125" tabRatio="771"/>
  </bookViews>
  <sheets>
    <sheet name="ПРС" sheetId="8" r:id="rId1"/>
  </sheets>
  <externalReferences>
    <externalReference r:id="rId2"/>
    <externalReference r:id="rId3"/>
  </externalReferences>
  <definedNames>
    <definedName name="__xlfn.BAHTTEXT" hidden="1">#NAME?</definedName>
    <definedName name="COL">#REF!</definedName>
    <definedName name="IV">#REF!</definedName>
    <definedName name="IV_Свердл.обл.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_xlnm.Database">#REF!</definedName>
    <definedName name="вб">'[1]ЛЧ Р'!$C$55:$H$62</definedName>
    <definedName name="ВЛ">#REF!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_xlnm.Criteria">#REF!</definedName>
    <definedName name="нес2">'[2]9 глава'!$B$11:$G$50</definedName>
    <definedName name="Новое_стр_во">#REF!</definedName>
    <definedName name="_xlnm.Print_Area" localSheetId="0">ПРС!$A$1:$H$122</definedName>
    <definedName name="Область_печати_ИМ">#REF!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слон">'[1]ЛЧ Р'!$C$55:$H$62</definedName>
    <definedName name="см">'[1]ЛЧ Р'!$C$55:$H$62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  <definedName name="черт.">#REF!</definedName>
  </definedNames>
  <calcPr calcId="162913" iterate="1"/>
</workbook>
</file>

<file path=xl/calcChain.xml><?xml version="1.0" encoding="utf-8"?>
<calcChain xmlns="http://schemas.openxmlformats.org/spreadsheetml/2006/main">
  <c r="G97" i="8" l="1"/>
  <c r="H90" i="8"/>
  <c r="H89" i="8"/>
  <c r="H88" i="8"/>
  <c r="H87" i="8"/>
  <c r="H86" i="8"/>
  <c r="H85" i="8"/>
  <c r="H84" i="8"/>
  <c r="E62" i="8" l="1"/>
  <c r="F62" i="8"/>
  <c r="G62" i="8"/>
  <c r="D62" i="8"/>
  <c r="E64" i="8"/>
  <c r="F64" i="8"/>
  <c r="G64" i="8"/>
  <c r="D64" i="8"/>
  <c r="E55" i="8"/>
  <c r="F55" i="8"/>
  <c r="G55" i="8"/>
  <c r="D55" i="8"/>
  <c r="E57" i="8"/>
  <c r="F57" i="8"/>
  <c r="G57" i="8"/>
  <c r="D57" i="8"/>
  <c r="E43" i="8" l="1"/>
  <c r="F43" i="8"/>
  <c r="G43" i="8"/>
  <c r="D43" i="8"/>
  <c r="E41" i="8"/>
  <c r="F41" i="8"/>
  <c r="G41" i="8"/>
  <c r="D41" i="8"/>
  <c r="E21" i="8"/>
  <c r="F21" i="8"/>
  <c r="G21" i="8"/>
  <c r="D21" i="8"/>
  <c r="A18" i="8"/>
  <c r="A19" i="8" s="1"/>
  <c r="A20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E44" i="8"/>
  <c r="F44" i="8"/>
  <c r="G44" i="8"/>
  <c r="D44" i="8"/>
  <c r="E23" i="8"/>
  <c r="F23" i="8"/>
  <c r="G23" i="8"/>
  <c r="D23" i="8"/>
  <c r="A46" i="8" l="1"/>
  <c r="A52" i="8" s="1"/>
  <c r="A53" i="8" s="1"/>
  <c r="A54" i="8" s="1"/>
  <c r="A60" i="8" s="1"/>
  <c r="A61" i="8" s="1"/>
  <c r="A72" i="8" s="1"/>
  <c r="A83" i="8" s="1"/>
  <c r="A84" i="8" l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105" i="8" s="1"/>
  <c r="A114" i="8" s="1"/>
  <c r="H61" i="8"/>
  <c r="H60" i="8"/>
  <c r="H53" i="8"/>
  <c r="H52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0" i="8"/>
  <c r="H19" i="8"/>
  <c r="H18" i="8"/>
  <c r="H17" i="8"/>
  <c r="F95" i="8" l="1"/>
  <c r="H65" i="8"/>
  <c r="H58" i="8"/>
  <c r="H54" i="8"/>
  <c r="H50" i="8"/>
  <c r="H46" i="8"/>
  <c r="H40" i="8"/>
  <c r="H39" i="8"/>
  <c r="H24" i="8"/>
  <c r="G49" i="8"/>
  <c r="D49" i="8"/>
  <c r="D70" i="8"/>
  <c r="G70" i="8"/>
  <c r="G81" i="8" s="1"/>
  <c r="G47" i="8"/>
  <c r="D47" i="8"/>
  <c r="F49" i="8"/>
  <c r="E49" i="8"/>
  <c r="E47" i="8"/>
  <c r="E70" i="8"/>
  <c r="E76" i="8" s="1"/>
  <c r="F70" i="8"/>
  <c r="F81" i="8" s="1"/>
  <c r="D76" i="8" l="1"/>
  <c r="D81" i="8" s="1"/>
  <c r="D98" i="8" s="1"/>
  <c r="E81" i="8"/>
  <c r="E98" i="8" s="1"/>
  <c r="F103" i="8"/>
  <c r="H57" i="8"/>
  <c r="H41" i="8"/>
  <c r="H55" i="8"/>
  <c r="H49" i="8"/>
  <c r="H43" i="8"/>
  <c r="G67" i="8"/>
  <c r="G78" i="8" s="1"/>
  <c r="G69" i="8"/>
  <c r="H64" i="8"/>
  <c r="H62" i="8"/>
  <c r="H44" i="8"/>
  <c r="H70" i="8"/>
  <c r="F69" i="8"/>
  <c r="F80" i="8" s="1"/>
  <c r="G80" i="8" l="1"/>
  <c r="F108" i="8"/>
  <c r="F112" i="8" s="1"/>
  <c r="G103" i="8"/>
  <c r="H76" i="8"/>
  <c r="F102" i="8"/>
  <c r="D103" i="8"/>
  <c r="H81" i="8"/>
  <c r="E103" i="8"/>
  <c r="H23" i="8"/>
  <c r="E67" i="8"/>
  <c r="E72" i="8" s="1"/>
  <c r="E69" i="8"/>
  <c r="E75" i="8" s="1"/>
  <c r="D69" i="8"/>
  <c r="D75" i="8" s="1"/>
  <c r="F107" i="8" l="1"/>
  <c r="F111" i="8" s="1"/>
  <c r="G108" i="8"/>
  <c r="G112" i="8" s="1"/>
  <c r="E108" i="8"/>
  <c r="E112" i="8" s="1"/>
  <c r="D108" i="8"/>
  <c r="D112" i="8" s="1"/>
  <c r="E73" i="8"/>
  <c r="E78" i="8" s="1"/>
  <c r="E80" i="8"/>
  <c r="E97" i="8" s="1"/>
  <c r="D80" i="8"/>
  <c r="D97" i="8" s="1"/>
  <c r="H103" i="8"/>
  <c r="H69" i="8"/>
  <c r="D67" i="8"/>
  <c r="D72" i="8" s="1"/>
  <c r="H21" i="8"/>
  <c r="E92" i="8" l="1"/>
  <c r="E91" i="8"/>
  <c r="E102" i="8"/>
  <c r="H75" i="8"/>
  <c r="E95" i="8" l="1"/>
  <c r="E100" i="8" s="1"/>
  <c r="E107" i="8"/>
  <c r="E111" i="8" s="1"/>
  <c r="H72" i="8"/>
  <c r="H80" i="8"/>
  <c r="D102" i="8"/>
  <c r="D73" i="8"/>
  <c r="D78" i="8" s="1"/>
  <c r="H83" i="8"/>
  <c r="D92" i="8" l="1"/>
  <c r="D91" i="8"/>
  <c r="D107" i="8"/>
  <c r="D111" i="8" s="1"/>
  <c r="E105" i="8"/>
  <c r="E109" i="8" s="1"/>
  <c r="H73" i="8"/>
  <c r="F47" i="8"/>
  <c r="H112" i="8" l="1"/>
  <c r="H108" i="8"/>
  <c r="F67" i="8"/>
  <c r="F78" i="8" s="1"/>
  <c r="H47" i="8"/>
  <c r="D95" i="8" l="1"/>
  <c r="D100" i="8" s="1"/>
  <c r="H67" i="8"/>
  <c r="D105" i="8" l="1"/>
  <c r="D109" i="8" s="1"/>
  <c r="H78" i="8"/>
  <c r="G95" i="8" l="1"/>
  <c r="G100" i="8" s="1"/>
  <c r="H94" i="8"/>
  <c r="F100" i="8"/>
  <c r="H93" i="8"/>
  <c r="F105" i="8" l="1"/>
  <c r="F109" i="8" s="1"/>
  <c r="G105" i="8"/>
  <c r="G109" i="8" s="1"/>
  <c r="G102" i="8"/>
  <c r="G107" i="8" l="1"/>
  <c r="G111" i="8" s="1"/>
  <c r="H102" i="8"/>
  <c r="H91" i="8" l="1"/>
  <c r="H92" i="8"/>
  <c r="H97" i="8"/>
  <c r="H98" i="8" l="1"/>
  <c r="H107" i="8" l="1"/>
  <c r="H111" i="8" l="1"/>
  <c r="H100" i="8"/>
  <c r="H95" i="8"/>
  <c r="H105" i="8" l="1"/>
  <c r="H109" i="8" l="1"/>
</calcChain>
</file>

<file path=xl/comments1.xml><?xml version="1.0" encoding="utf-8"?>
<comments xmlns="http://schemas.openxmlformats.org/spreadsheetml/2006/main">
  <authors>
    <author>Alex</author>
  </authors>
  <commentLis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sharedStrings.xml><?xml version="1.0" encoding="utf-8"?>
<sst xmlns="http://schemas.openxmlformats.org/spreadsheetml/2006/main" count="174" uniqueCount="127">
  <si>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</si>
  <si>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</si>
  <si>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</si>
  <si>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</si>
  <si>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</si>
  <si>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</si>
  <si>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</si>
  <si>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</si>
  <si>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</si>
  <si>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</si>
  <si>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Глава 2. Основные объекты строительства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</si>
  <si>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</si>
  <si>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</si>
  <si>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</si>
  <si>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Временные здания и сооружения 3,9%*0,8=3,12%</t>
  </si>
  <si>
    <t>Итого по Главам 1-8</t>
  </si>
  <si>
    <t>Глава 9. Прочие работы и затраты</t>
  </si>
  <si>
    <t>Затраты на снегоборьбу 0,4%</t>
  </si>
  <si>
    <t>Расчет № 1 на перевозку работников</t>
  </si>
  <si>
    <t>Затраты на ежедневную перевозку работников</t>
  </si>
  <si>
    <t>Непредвиденные затраты</t>
  </si>
  <si>
    <t>Налоги и обязательные платежи</t>
  </si>
  <si>
    <t>НДС  18%</t>
  </si>
  <si>
    <t>Глава 5. Объекты транспортного хозяйства и связи</t>
  </si>
  <si>
    <t>Глава 6. Наружные сети и сооружения водоснабжения, водоотведения, теплоснабжения и газоснабжения</t>
  </si>
  <si>
    <t>02-05-01</t>
  </si>
  <si>
    <t>02-06-01</t>
  </si>
  <si>
    <t>05-01-01</t>
  </si>
  <si>
    <t>06-02-01</t>
  </si>
  <si>
    <t>МДС 81-35.2004 п.4.100</t>
  </si>
  <si>
    <t>Итого по Главе 1 "Подготовка территории строительства"</t>
  </si>
  <si>
    <t>Итого по Главе 2  "Основные объекты строительства"</t>
  </si>
  <si>
    <t>Итого по Главе 5  "Объекты транспортного хозяйства и связи"</t>
  </si>
  <si>
    <t>Итого по Главе 6 "Наружные сети и сооружения водоснабжения, водоотведения, теплоснабжения и газоснабжения"</t>
  </si>
  <si>
    <t>Итого по Главе 8  "Временные здания и сооружения"</t>
  </si>
  <si>
    <t>Итого по Главе 7  "Благоустройство и озеленение территории"</t>
  </si>
  <si>
    <t>ГСН81-05-01-2001 об.п. п.2.1; прил.1 п.2.6</t>
  </si>
  <si>
    <t>МДС81-35.2004 п.4.96</t>
  </si>
  <si>
    <t>Итого по главе 9  "Прочие работы и затраты"</t>
  </si>
  <si>
    <t>ГСН81-05-02-2007 тб.2 (V  температур. зона)</t>
  </si>
  <si>
    <t>в том числе:</t>
  </si>
  <si>
    <t>Итого по ПС Опорная</t>
  </si>
  <si>
    <t>Итого по Уренгойский РЭС</t>
  </si>
  <si>
    <t>Кабельное хозяйство</t>
  </si>
  <si>
    <t>Приобретение и монтаж оборудования РЗА Уренгойского РЭС</t>
  </si>
  <si>
    <t>Приобретение и монтаж оборудования ВЧ каналов РЗА в ЗРУ-110кВ</t>
  </si>
  <si>
    <t>Резервуар V=10м3</t>
  </si>
  <si>
    <t>ГСН81-05-02-2007 тб.4 п.2.4; прил.1 п.87 Б (V температур. зона). Общие положения п.9</t>
  </si>
  <si>
    <t>Итого по Главам 1-9</t>
  </si>
  <si>
    <t xml:space="preserve">Доп.затраты при производстве работ в зимнее время 4,3%*1,3*1,05 </t>
  </si>
  <si>
    <t>Затраты на ввод объекта в эксплуатацию                           (техническая инвентаризация, изготовление             документов  кадастрового и технического учета)</t>
  </si>
  <si>
    <t>Письмо №9/127 от 15.03.2016 г. Приложение №1, п.4.10</t>
  </si>
  <si>
    <t>Демонтаж оборудования</t>
  </si>
  <si>
    <t>Демонтаж строительных конструкций</t>
  </si>
  <si>
    <t>Такелаж демонтированного трансформатора</t>
  </si>
  <si>
    <t>Транспортировка демонтированных материалов и оборудования</t>
  </si>
  <si>
    <t>01-01-01</t>
  </si>
  <si>
    <t>01-01-02</t>
  </si>
  <si>
    <t>01-01-03</t>
  </si>
  <si>
    <t>01-01-04</t>
  </si>
  <si>
    <t>Электротехнические решения ОРУ-110кВ</t>
  </si>
  <si>
    <t>Строительные решения ОРУ-110кВ</t>
  </si>
  <si>
    <t>Приобретение и монтаж оборудования РЗА на ОРУ-110кВ</t>
  </si>
  <si>
    <t>Заземление и молниезащита</t>
  </si>
  <si>
    <t>02-01-01</t>
  </si>
  <si>
    <t>02-01-02</t>
  </si>
  <si>
    <t>02-01-03</t>
  </si>
  <si>
    <t>02-01-04</t>
  </si>
  <si>
    <t>02-02-01</t>
  </si>
  <si>
    <t>02-02-02</t>
  </si>
  <si>
    <t>02-02-03</t>
  </si>
  <si>
    <t>02-02-04</t>
  </si>
  <si>
    <t>02-02-05</t>
  </si>
  <si>
    <t>Электротехнические решения ЗРУ-110кВ</t>
  </si>
  <si>
    <t>Строительные решения ЗРУ-110кВ</t>
  </si>
  <si>
    <t>Силовое электрооборудование ЗРУ-110кВ</t>
  </si>
  <si>
    <t>Приобретение и монтаж оборудования РЗА на ЗРУ-110кВ</t>
  </si>
  <si>
    <t>Отопление и вентиляция ЗРУ-110кВ</t>
  </si>
  <si>
    <t>Электротехнические решения ЗРУ-35кВ</t>
  </si>
  <si>
    <t>Строительные решения ЗРУ-35кВ</t>
  </si>
  <si>
    <t>Приобретение и монтаж оборудования телемеханики ЗРУ-35кВ</t>
  </si>
  <si>
    <t>Приобретение и монтаж оборудования РЗА на ЗРУ-35кВ</t>
  </si>
  <si>
    <t>02-03-01</t>
  </si>
  <si>
    <t>02-03-02</t>
  </si>
  <si>
    <t>02-03-03</t>
  </si>
  <si>
    <t>02-03-04</t>
  </si>
  <si>
    <t>Маслосборник V=100м3</t>
  </si>
  <si>
    <t>Аварийные маслостоки</t>
  </si>
  <si>
    <t>06-01-01</t>
  </si>
  <si>
    <t>06-01-02</t>
  </si>
  <si>
    <t>Вертикальная планировка</t>
  </si>
  <si>
    <t>Устройство проездов</t>
  </si>
  <si>
    <t>07-01-01</t>
  </si>
  <si>
    <t>07-01-02</t>
  </si>
  <si>
    <t>«___»________ 2017 года</t>
  </si>
  <si>
    <t>Выполнение работ по реконструкции ПС 110 кВ Опорная (замена трансформаторов 16 МВА на 40 МВА) филиала АО "Тюменьэнерго" Северные электрические сети</t>
  </si>
  <si>
    <t>1</t>
  </si>
  <si>
    <t>Пусконаладочные работы электротехнических решений ОРУ-110кВ</t>
  </si>
  <si>
    <t>Пусконаладочные работы электротехнических решений ЗРУ-110кВ</t>
  </si>
  <si>
    <t>Пусконаладочные работы электротехнических решений ЗРУ-35кВ</t>
  </si>
  <si>
    <t>Пусконаладочные работы РЗА</t>
  </si>
  <si>
    <t>Пусконаладочные работы силового электрооборудования ЗРУ-110кВ</t>
  </si>
  <si>
    <t>Пусконаладочные работы телемеханики</t>
  </si>
  <si>
    <t>Пусконаладочные работы оборудования ВЧ каналов РЗА</t>
  </si>
  <si>
    <t>Пусконаладочные работы кабельного хозяйства</t>
  </si>
  <si>
    <t>09-01-01</t>
  </si>
  <si>
    <t>09-01-02</t>
  </si>
  <si>
    <t>09-01-03</t>
  </si>
  <si>
    <t>09-01-04</t>
  </si>
  <si>
    <t>09-01-05</t>
  </si>
  <si>
    <t>09-01-06</t>
  </si>
  <si>
    <t>09-01-07</t>
  </si>
  <si>
    <t>09-01-10</t>
  </si>
  <si>
    <t>Непредвиденные работы и затраты 1,5%</t>
  </si>
  <si>
    <t>Итого в ценах 2000 г. с учетом "Непредвиденные затраты"</t>
  </si>
  <si>
    <t>Пересчет в текущие цены</t>
  </si>
  <si>
    <t>Приложение №1</t>
  </si>
  <si>
    <t>к Договору №___________</t>
  </si>
  <si>
    <t>СВОДНАЯ ТАБЛИЦА СТОИМОСТИ РАБОТ</t>
  </si>
  <si>
    <t>(наименование объекта)</t>
  </si>
  <si>
    <t>Составлена в базисных ценах 2001г., с пересчетом в текущие цены на ___________ 201___г.</t>
  </si>
  <si>
    <t>Заказчик:</t>
  </si>
  <si>
    <t>АО "Тюменьэнерго"</t>
  </si>
  <si>
    <t>Подрядчик:</t>
  </si>
  <si>
    <t>XXX</t>
  </si>
  <si>
    <t>Всего по сводному сметному расчету с НДС, в том числе:</t>
  </si>
  <si>
    <t>Итого по сводной таблице в текущих ценах.:  СМР=….; ОБ=….; ПНР=….; ПРОЧ=….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</si>
</sst>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0"/>
    <numFmt numFmtId="165" formatCode="#,##0.00_ ;\-#,##0.00\ 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4" fillId="0" borderId="1">
      <alignment horizontal="center"/>
    </xf>
    <xf numFmtId="0" fontId="2" fillId="0" borderId="0">
      <alignment vertical="top"/>
    </xf>
    <xf numFmtId="0" fontId="4" fillId="0" borderId="1">
      <alignment horizontal="center"/>
    </xf>
    <xf numFmtId="0" fontId="4" fillId="0" borderId="0">
      <alignment vertical="top"/>
    </xf>
    <xf numFmtId="0" fontId="2" fillId="0" borderId="0"/>
    <xf numFmtId="0" fontId="4" fillId="0" borderId="0">
      <alignment horizontal="right" vertical="top" wrapText="1"/>
    </xf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4" fillId="0" borderId="0"/>
    <xf numFmtId="0" fontId="4" fillId="0" borderId="1">
      <alignment horizontal="center" wrapText="1"/>
    </xf>
    <xf numFmtId="0" fontId="4" fillId="0" borderId="1">
      <alignment horizontal="center"/>
    </xf>
    <xf numFmtId="0" fontId="5" fillId="0" borderId="0"/>
    <xf numFmtId="0" fontId="4" fillId="0" borderId="1">
      <alignment horizontal="center" wrapText="1"/>
    </xf>
    <xf numFmtId="0" fontId="2" fillId="0" borderId="0"/>
    <xf numFmtId="0" fontId="4" fillId="0" borderId="0">
      <alignment horizontal="center"/>
    </xf>
    <xf numFmtId="0" fontId="4" fillId="0" borderId="0">
      <alignment horizontal="left" vertical="top"/>
    </xf>
    <xf numFmtId="0" fontId="5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2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Font="1" applyFill="1"/>
    <xf numFmtId="0" fontId="7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/>
    <xf numFmtId="49" fontId="4" fillId="3" borderId="0" xfId="0" applyNumberFormat="1" applyFont="1" applyFill="1" applyAlignment="1">
      <alignment horizontal="left" vertical="top"/>
    </xf>
    <xf numFmtId="0" fontId="4" fillId="3" borderId="0" xfId="0" applyFont="1" applyFill="1" applyAlignment="1">
      <alignment horizontal="center" vertical="center"/>
    </xf>
    <xf numFmtId="0" fontId="14" fillId="3" borderId="0" xfId="0" applyFont="1" applyFill="1" applyAlignment="1"/>
    <xf numFmtId="0" fontId="14" fillId="3" borderId="0" xfId="0" applyFont="1" applyFill="1" applyBorder="1" applyAlignment="1">
      <alignment horizontal="right"/>
    </xf>
    <xf numFmtId="0" fontId="13" fillId="3" borderId="0" xfId="0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vertical="top"/>
    </xf>
    <xf numFmtId="0" fontId="13" fillId="3" borderId="0" xfId="0" applyFont="1" applyFill="1" applyAlignment="1">
      <alignment horizontal="center" vertical="center"/>
    </xf>
    <xf numFmtId="0" fontId="16" fillId="3" borderId="0" xfId="0" applyFont="1" applyFill="1" applyAlignment="1"/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1" xfId="27" applyNumberFormat="1" applyFont="1" applyFill="1" applyBorder="1" applyAlignment="1">
      <alignment horizontal="right" vertical="center" wrapText="1"/>
    </xf>
    <xf numFmtId="165" fontId="6" fillId="0" borderId="1" xfId="27" applyNumberFormat="1" applyFont="1" applyFill="1" applyBorder="1" applyAlignment="1">
      <alignment horizontal="right" vertical="center" wrapText="1"/>
    </xf>
    <xf numFmtId="165" fontId="7" fillId="0" borderId="1" xfId="27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/>
    <xf numFmtId="4" fontId="0" fillId="0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5" fillId="3" borderId="0" xfId="0" applyFont="1" applyFill="1" applyAlignment="1">
      <alignment horizontal="center" vertical="top"/>
    </xf>
    <xf numFmtId="4" fontId="15" fillId="3" borderId="0" xfId="0" applyNumberFormat="1" applyFont="1" applyFill="1" applyAlignment="1">
      <alignment vertical="center"/>
    </xf>
    <xf numFmtId="0" fontId="18" fillId="3" borderId="0" xfId="0" applyFont="1" applyFill="1" applyAlignment="1">
      <alignment horizontal="center" vertical="top" wrapText="1"/>
    </xf>
    <xf numFmtId="0" fontId="15" fillId="3" borderId="0" xfId="0" applyFont="1" applyFill="1" applyAlignment="1">
      <alignment vertical="center"/>
    </xf>
    <xf numFmtId="4" fontId="13" fillId="3" borderId="0" xfId="0" applyNumberFormat="1" applyFont="1" applyFill="1" applyAlignment="1">
      <alignment vertical="center"/>
    </xf>
    <xf numFmtId="0" fontId="19" fillId="0" borderId="0" xfId="0" applyFont="1"/>
    <xf numFmtId="4" fontId="9" fillId="2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8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M121"/>
  <sheetViews>
    <sheetView showGridLines="0" tabSelected="1" view="pageBreakPreview" topLeftCell="A94" zoomScaleNormal="100" zoomScaleSheetLayoutView="100" workbookViewId="0">
      <selection activeCell="E118" sqref="E118"/>
    </sheetView>
  </sheetViews>
  <sheetFormatPr defaultRowHeight="12.75" x14ac:dyDescent="0.2"/>
  <cols>
    <col min="1" max="1" width="5.7109375" customWidth="1"/>
    <col min="2" max="2" width="21.42578125" customWidth="1"/>
    <col min="3" max="3" width="40.5703125" customWidth="1"/>
    <col min="4" max="4" width="16.140625" customWidth="1"/>
    <col min="5" max="5" width="15.7109375" customWidth="1"/>
    <col min="6" max="6" width="16.7109375" customWidth="1"/>
    <col min="7" max="7" width="16" customWidth="1"/>
    <col min="8" max="8" width="26.85546875" customWidth="1"/>
    <col min="9" max="9" width="13.5703125" bestFit="1" customWidth="1"/>
    <col min="10" max="10" width="11" bestFit="1" customWidth="1"/>
  </cols>
  <sheetData>
    <row r="1" spans="1:8" ht="15.75" x14ac:dyDescent="0.25">
      <c r="A1" s="22"/>
      <c r="B1" s="23"/>
      <c r="C1" s="23"/>
      <c r="D1" s="24"/>
      <c r="E1" s="24"/>
      <c r="F1" s="25"/>
      <c r="G1" s="26"/>
      <c r="H1" s="27" t="s">
        <v>116</v>
      </c>
    </row>
    <row r="2" spans="1:8" ht="15.75" x14ac:dyDescent="0.25">
      <c r="A2" s="22"/>
      <c r="B2" s="23"/>
      <c r="C2" s="28"/>
      <c r="D2" s="29"/>
      <c r="E2" s="29"/>
      <c r="F2" s="25"/>
      <c r="G2" s="26"/>
      <c r="H2" s="30" t="s">
        <v>117</v>
      </c>
    </row>
    <row r="3" spans="1:8" ht="15.75" x14ac:dyDescent="0.25">
      <c r="A3" s="22"/>
      <c r="B3" s="23"/>
      <c r="C3" s="28"/>
      <c r="D3" s="29"/>
      <c r="E3" s="31"/>
      <c r="F3" s="25"/>
      <c r="G3" s="26"/>
      <c r="H3" s="30" t="s">
        <v>94</v>
      </c>
    </row>
    <row r="4" spans="1:8" x14ac:dyDescent="0.2">
      <c r="A4" s="22"/>
      <c r="B4" s="23"/>
      <c r="C4" s="23"/>
      <c r="D4" s="32"/>
      <c r="E4" s="32"/>
      <c r="F4" s="32"/>
      <c r="G4" s="24"/>
      <c r="H4" s="24"/>
    </row>
    <row r="5" spans="1:8" ht="15.75" x14ac:dyDescent="0.2">
      <c r="A5" s="78" t="s">
        <v>118</v>
      </c>
      <c r="B5" s="78"/>
      <c r="C5" s="78"/>
      <c r="D5" s="78"/>
      <c r="E5" s="78"/>
      <c r="F5" s="78"/>
      <c r="G5" s="78"/>
      <c r="H5" s="78"/>
    </row>
    <row r="6" spans="1:8" ht="15.75" x14ac:dyDescent="0.2">
      <c r="A6" s="22"/>
      <c r="B6" s="23"/>
      <c r="C6" s="33"/>
      <c r="D6" s="34"/>
      <c r="E6" s="34"/>
      <c r="F6" s="34"/>
      <c r="G6" s="24"/>
      <c r="H6" s="24"/>
    </row>
    <row r="7" spans="1:8" ht="36" customHeight="1" x14ac:dyDescent="0.2">
      <c r="A7" s="67" t="s">
        <v>95</v>
      </c>
      <c r="B7" s="67"/>
      <c r="C7" s="67"/>
      <c r="D7" s="67"/>
      <c r="E7" s="67"/>
      <c r="F7" s="67"/>
      <c r="G7" s="67"/>
      <c r="H7" s="67"/>
    </row>
    <row r="8" spans="1:8" x14ac:dyDescent="0.2">
      <c r="A8" s="22"/>
      <c r="B8" s="79" t="s">
        <v>119</v>
      </c>
      <c r="C8" s="79"/>
      <c r="D8" s="79"/>
      <c r="E8" s="79"/>
      <c r="F8" s="79"/>
      <c r="G8" s="79"/>
      <c r="H8" s="24"/>
    </row>
    <row r="9" spans="1:8" x14ac:dyDescent="0.2">
      <c r="A9" s="35"/>
      <c r="B9" s="23"/>
      <c r="C9" s="23"/>
      <c r="D9" s="32"/>
      <c r="E9" s="32"/>
      <c r="F9" s="32"/>
      <c r="G9" s="32"/>
      <c r="H9" s="24"/>
    </row>
    <row r="10" spans="1:8" x14ac:dyDescent="0.2">
      <c r="A10" s="35"/>
      <c r="B10" s="23" t="s">
        <v>120</v>
      </c>
      <c r="C10" s="23"/>
      <c r="D10" s="36"/>
      <c r="E10" s="24"/>
      <c r="F10" s="24"/>
      <c r="G10" s="24"/>
      <c r="H10" s="24"/>
    </row>
    <row r="11" spans="1:8" x14ac:dyDescent="0.2">
      <c r="A11" s="82" t="s">
        <v>0</v>
      </c>
      <c r="B11" s="83" t="s">
        <v>1</v>
      </c>
      <c r="C11" s="82" t="s">
        <v>2</v>
      </c>
      <c r="D11" s="84" t="s">
        <v>3</v>
      </c>
      <c r="E11" s="84"/>
      <c r="F11" s="84"/>
      <c r="G11" s="84"/>
      <c r="H11" s="82" t="s">
        <v>4</v>
      </c>
    </row>
    <row r="12" spans="1:8" x14ac:dyDescent="0.2">
      <c r="A12" s="82"/>
      <c r="B12" s="83"/>
      <c r="C12" s="82"/>
      <c r="D12" s="82" t="s">
        <v>5</v>
      </c>
      <c r="E12" s="82" t="s">
        <v>6</v>
      </c>
      <c r="F12" s="82" t="s">
        <v>7</v>
      </c>
      <c r="G12" s="82" t="s">
        <v>8</v>
      </c>
      <c r="H12" s="82"/>
    </row>
    <row r="13" spans="1:8" x14ac:dyDescent="0.2">
      <c r="A13" s="82"/>
      <c r="B13" s="83"/>
      <c r="C13" s="82"/>
      <c r="D13" s="82"/>
      <c r="E13" s="82"/>
      <c r="F13" s="82"/>
      <c r="G13" s="82"/>
      <c r="H13" s="82"/>
    </row>
    <row r="14" spans="1:8" x14ac:dyDescent="0.2">
      <c r="A14" s="82"/>
      <c r="B14" s="83"/>
      <c r="C14" s="82"/>
      <c r="D14" s="82"/>
      <c r="E14" s="82"/>
      <c r="F14" s="82"/>
      <c r="G14" s="82"/>
      <c r="H14" s="82"/>
    </row>
    <row r="15" spans="1:8" x14ac:dyDescent="0.2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</row>
    <row r="16" spans="1:8" ht="19.350000000000001" customHeight="1" x14ac:dyDescent="0.2">
      <c r="A16" s="68" t="s">
        <v>9</v>
      </c>
      <c r="B16" s="69"/>
      <c r="C16" s="69"/>
      <c r="D16" s="69"/>
      <c r="E16" s="69"/>
      <c r="F16" s="69"/>
      <c r="G16" s="69"/>
      <c r="H16" s="69"/>
    </row>
    <row r="17" spans="1:13" x14ac:dyDescent="0.2">
      <c r="A17" s="38" t="s">
        <v>96</v>
      </c>
      <c r="B17" s="37" t="s">
        <v>56</v>
      </c>
      <c r="C17" s="12" t="s">
        <v>52</v>
      </c>
      <c r="D17" s="42">
        <v>514</v>
      </c>
      <c r="E17" s="42">
        <v>52408</v>
      </c>
      <c r="F17" s="42"/>
      <c r="G17" s="42"/>
      <c r="H17" s="42">
        <f t="shared" ref="H17:H20" si="0">SUM(D17:G17)</f>
        <v>52922</v>
      </c>
    </row>
    <row r="18" spans="1:13" x14ac:dyDescent="0.2">
      <c r="A18" s="38">
        <f>A17+1</f>
        <v>2</v>
      </c>
      <c r="B18" s="37" t="s">
        <v>57</v>
      </c>
      <c r="C18" s="12" t="s">
        <v>53</v>
      </c>
      <c r="D18" s="42">
        <v>26155</v>
      </c>
      <c r="E18" s="42"/>
      <c r="F18" s="42"/>
      <c r="G18" s="42"/>
      <c r="H18" s="42">
        <f t="shared" si="0"/>
        <v>26155</v>
      </c>
    </row>
    <row r="19" spans="1:13" x14ac:dyDescent="0.2">
      <c r="A19" s="38">
        <f t="shared" ref="A19:A20" si="1">A18+1</f>
        <v>3</v>
      </c>
      <c r="B19" s="37" t="s">
        <v>58</v>
      </c>
      <c r="C19" s="12" t="s">
        <v>54</v>
      </c>
      <c r="D19" s="42"/>
      <c r="E19" s="42"/>
      <c r="F19" s="42"/>
      <c r="G19" s="42">
        <v>216112</v>
      </c>
      <c r="H19" s="42">
        <f t="shared" si="0"/>
        <v>216112</v>
      </c>
      <c r="I19" s="59"/>
    </row>
    <row r="20" spans="1:13" ht="25.5" x14ac:dyDescent="0.2">
      <c r="A20" s="38">
        <f t="shared" si="1"/>
        <v>4</v>
      </c>
      <c r="B20" s="37" t="s">
        <v>59</v>
      </c>
      <c r="C20" s="12" t="s">
        <v>55</v>
      </c>
      <c r="D20" s="42">
        <v>6823</v>
      </c>
      <c r="E20" s="42"/>
      <c r="F20" s="42"/>
      <c r="G20" s="42"/>
      <c r="H20" s="42">
        <f t="shared" si="0"/>
        <v>6823</v>
      </c>
    </row>
    <row r="21" spans="1:13" ht="25.5" x14ac:dyDescent="0.2">
      <c r="A21" s="7"/>
      <c r="B21" s="8"/>
      <c r="C21" s="9" t="s">
        <v>30</v>
      </c>
      <c r="D21" s="43">
        <f>SUM(D17:D20)</f>
        <v>33492</v>
      </c>
      <c r="E21" s="43">
        <f t="shared" ref="E21:G21" si="2">SUM(E17:E20)</f>
        <v>52408</v>
      </c>
      <c r="F21" s="43">
        <f t="shared" si="2"/>
        <v>0</v>
      </c>
      <c r="G21" s="43">
        <f t="shared" si="2"/>
        <v>216112</v>
      </c>
      <c r="H21" s="43">
        <f>SUM(D21:G21)</f>
        <v>302012</v>
      </c>
    </row>
    <row r="22" spans="1:13" x14ac:dyDescent="0.2">
      <c r="A22" s="14"/>
      <c r="B22" s="10"/>
      <c r="C22" s="10" t="s">
        <v>40</v>
      </c>
      <c r="D22" s="44"/>
      <c r="E22" s="44"/>
      <c r="F22" s="44"/>
      <c r="G22" s="44"/>
      <c r="H22" s="44"/>
    </row>
    <row r="23" spans="1:13" x14ac:dyDescent="0.2">
      <c r="A23" s="14"/>
      <c r="B23" s="10"/>
      <c r="C23" s="10" t="s">
        <v>41</v>
      </c>
      <c r="D23" s="44">
        <f>SUM(D17:D20)</f>
        <v>33492</v>
      </c>
      <c r="E23" s="44">
        <f t="shared" ref="E23:G23" si="3">SUM(E17:E20)</f>
        <v>52408</v>
      </c>
      <c r="F23" s="44">
        <f t="shared" si="3"/>
        <v>0</v>
      </c>
      <c r="G23" s="44">
        <f t="shared" si="3"/>
        <v>216112</v>
      </c>
      <c r="H23" s="44">
        <f t="shared" ref="H23:H24" si="4">SUM(D23:G23)</f>
        <v>302012</v>
      </c>
    </row>
    <row r="24" spans="1:13" x14ac:dyDescent="0.2">
      <c r="A24" s="14"/>
      <c r="B24" s="10"/>
      <c r="C24" s="10" t="s">
        <v>42</v>
      </c>
      <c r="D24" s="44">
        <v>0</v>
      </c>
      <c r="E24" s="44">
        <v>0</v>
      </c>
      <c r="F24" s="44">
        <v>0</v>
      </c>
      <c r="G24" s="44">
        <v>0</v>
      </c>
      <c r="H24" s="44">
        <f t="shared" si="4"/>
        <v>0</v>
      </c>
    </row>
    <row r="25" spans="1:13" ht="19.350000000000001" customHeight="1" x14ac:dyDescent="0.2">
      <c r="A25" s="68" t="s">
        <v>10</v>
      </c>
      <c r="B25" s="69"/>
      <c r="C25" s="69"/>
      <c r="D25" s="69"/>
      <c r="E25" s="69"/>
      <c r="F25" s="69"/>
      <c r="G25" s="69"/>
      <c r="H25" s="69"/>
    </row>
    <row r="26" spans="1:13" x14ac:dyDescent="0.2">
      <c r="A26" s="38">
        <f>A20+1</f>
        <v>5</v>
      </c>
      <c r="B26" s="37" t="s">
        <v>64</v>
      </c>
      <c r="C26" s="12" t="s">
        <v>60</v>
      </c>
      <c r="D26" s="45">
        <v>2441</v>
      </c>
      <c r="E26" s="45">
        <v>414630</v>
      </c>
      <c r="F26" s="45">
        <v>2866657</v>
      </c>
      <c r="G26" s="45"/>
      <c r="H26" s="45">
        <f t="shared" ref="H26:H41" si="5">SUM(D26:G26)</f>
        <v>3283728</v>
      </c>
      <c r="K26" s="1"/>
      <c r="L26" s="1"/>
      <c r="M26" s="1"/>
    </row>
    <row r="27" spans="1:13" x14ac:dyDescent="0.2">
      <c r="A27" s="38">
        <f t="shared" ref="A27:A40" si="6">A26+1</f>
        <v>6</v>
      </c>
      <c r="B27" s="37" t="s">
        <v>65</v>
      </c>
      <c r="C27" s="12" t="s">
        <v>61</v>
      </c>
      <c r="D27" s="45">
        <v>569736</v>
      </c>
      <c r="E27" s="45"/>
      <c r="F27" s="45"/>
      <c r="G27" s="45"/>
      <c r="H27" s="45">
        <f t="shared" si="5"/>
        <v>569736</v>
      </c>
      <c r="K27" s="1"/>
      <c r="L27" s="1"/>
      <c r="M27" s="1"/>
    </row>
    <row r="28" spans="1:13" ht="25.5" x14ac:dyDescent="0.2">
      <c r="A28" s="38">
        <f t="shared" si="6"/>
        <v>7</v>
      </c>
      <c r="B28" s="37" t="s">
        <v>66</v>
      </c>
      <c r="C28" s="12" t="s">
        <v>62</v>
      </c>
      <c r="D28" s="45"/>
      <c r="E28" s="45">
        <v>391</v>
      </c>
      <c r="F28" s="45"/>
      <c r="G28" s="45"/>
      <c r="H28" s="45">
        <f t="shared" si="5"/>
        <v>391</v>
      </c>
      <c r="K28" s="1"/>
      <c r="L28" s="1"/>
      <c r="M28" s="1"/>
    </row>
    <row r="29" spans="1:13" x14ac:dyDescent="0.2">
      <c r="A29" s="38">
        <f t="shared" si="6"/>
        <v>8</v>
      </c>
      <c r="B29" s="37" t="s">
        <v>67</v>
      </c>
      <c r="C29" s="12" t="s">
        <v>63</v>
      </c>
      <c r="D29" s="45">
        <v>6186855</v>
      </c>
      <c r="E29" s="45">
        <v>4491</v>
      </c>
      <c r="F29" s="45"/>
      <c r="G29" s="45"/>
      <c r="H29" s="45">
        <f t="shared" si="5"/>
        <v>6191346</v>
      </c>
      <c r="K29" s="1"/>
      <c r="L29" s="1"/>
      <c r="M29" s="1"/>
    </row>
    <row r="30" spans="1:13" x14ac:dyDescent="0.2">
      <c r="A30" s="38">
        <f t="shared" si="6"/>
        <v>9</v>
      </c>
      <c r="B30" s="37" t="s">
        <v>68</v>
      </c>
      <c r="C30" s="12" t="s">
        <v>73</v>
      </c>
      <c r="D30" s="45">
        <v>132</v>
      </c>
      <c r="E30" s="45">
        <v>45371</v>
      </c>
      <c r="F30" s="45">
        <v>466</v>
      </c>
      <c r="G30" s="45"/>
      <c r="H30" s="45">
        <f t="shared" si="5"/>
        <v>45969</v>
      </c>
      <c r="K30" s="1"/>
      <c r="L30" s="2"/>
      <c r="M30" s="1"/>
    </row>
    <row r="31" spans="1:13" x14ac:dyDescent="0.2">
      <c r="A31" s="38">
        <f t="shared" si="6"/>
        <v>10</v>
      </c>
      <c r="B31" s="37" t="s">
        <v>69</v>
      </c>
      <c r="C31" s="12" t="s">
        <v>74</v>
      </c>
      <c r="D31" s="45">
        <v>317674</v>
      </c>
      <c r="E31" s="45"/>
      <c r="F31" s="45"/>
      <c r="G31" s="45"/>
      <c r="H31" s="45">
        <f t="shared" si="5"/>
        <v>317674</v>
      </c>
      <c r="K31" s="1"/>
      <c r="L31" s="2"/>
      <c r="M31" s="1"/>
    </row>
    <row r="32" spans="1:13" x14ac:dyDescent="0.2">
      <c r="A32" s="38">
        <f t="shared" si="6"/>
        <v>11</v>
      </c>
      <c r="B32" s="37" t="s">
        <v>70</v>
      </c>
      <c r="C32" s="12" t="s">
        <v>75</v>
      </c>
      <c r="D32" s="45">
        <v>2143</v>
      </c>
      <c r="E32" s="45">
        <v>22788</v>
      </c>
      <c r="F32" s="45"/>
      <c r="G32" s="45"/>
      <c r="H32" s="45">
        <f t="shared" si="5"/>
        <v>24931</v>
      </c>
      <c r="K32" s="1"/>
      <c r="L32" s="2"/>
      <c r="M32" s="1"/>
    </row>
    <row r="33" spans="1:13" ht="25.5" x14ac:dyDescent="0.2">
      <c r="A33" s="38">
        <f t="shared" si="6"/>
        <v>12</v>
      </c>
      <c r="B33" s="37" t="s">
        <v>71</v>
      </c>
      <c r="C33" s="12" t="s">
        <v>76</v>
      </c>
      <c r="D33" s="45"/>
      <c r="E33" s="45">
        <v>7894</v>
      </c>
      <c r="F33" s="45">
        <v>3055008</v>
      </c>
      <c r="G33" s="45"/>
      <c r="H33" s="45">
        <f t="shared" si="5"/>
        <v>3062902</v>
      </c>
      <c r="K33" s="1"/>
      <c r="L33" s="2"/>
      <c r="M33" s="1"/>
    </row>
    <row r="34" spans="1:13" x14ac:dyDescent="0.2">
      <c r="A34" s="38">
        <f t="shared" si="6"/>
        <v>13</v>
      </c>
      <c r="B34" s="37" t="s">
        <v>72</v>
      </c>
      <c r="C34" s="12" t="s">
        <v>77</v>
      </c>
      <c r="D34" s="45">
        <v>5213</v>
      </c>
      <c r="E34" s="45">
        <v>346</v>
      </c>
      <c r="F34" s="45"/>
      <c r="G34" s="45"/>
      <c r="H34" s="45">
        <f t="shared" si="5"/>
        <v>5559</v>
      </c>
      <c r="K34" s="1"/>
      <c r="L34" s="2"/>
      <c r="M34" s="1"/>
    </row>
    <row r="35" spans="1:13" x14ac:dyDescent="0.2">
      <c r="A35" s="38">
        <f t="shared" si="6"/>
        <v>14</v>
      </c>
      <c r="B35" s="37" t="s">
        <v>82</v>
      </c>
      <c r="C35" s="12" t="s">
        <v>78</v>
      </c>
      <c r="D35" s="45"/>
      <c r="E35" s="45">
        <v>9015</v>
      </c>
      <c r="F35" s="45">
        <v>123048</v>
      </c>
      <c r="G35" s="45"/>
      <c r="H35" s="45">
        <f t="shared" si="5"/>
        <v>132063</v>
      </c>
      <c r="K35" s="1"/>
      <c r="L35" s="1"/>
      <c r="M35" s="1"/>
    </row>
    <row r="36" spans="1:13" x14ac:dyDescent="0.2">
      <c r="A36" s="38">
        <f t="shared" si="6"/>
        <v>15</v>
      </c>
      <c r="B36" s="37" t="s">
        <v>83</v>
      </c>
      <c r="C36" s="12" t="s">
        <v>79</v>
      </c>
      <c r="D36" s="45">
        <v>251004</v>
      </c>
      <c r="E36" s="45"/>
      <c r="F36" s="45"/>
      <c r="G36" s="45"/>
      <c r="H36" s="45">
        <f t="shared" si="5"/>
        <v>251004</v>
      </c>
      <c r="K36" s="1"/>
      <c r="L36" s="1"/>
      <c r="M36" s="1"/>
    </row>
    <row r="37" spans="1:13" ht="25.5" x14ac:dyDescent="0.2">
      <c r="A37" s="38">
        <f t="shared" si="6"/>
        <v>16</v>
      </c>
      <c r="B37" s="37" t="s">
        <v>84</v>
      </c>
      <c r="C37" s="12" t="s">
        <v>80</v>
      </c>
      <c r="D37" s="45"/>
      <c r="E37" s="45">
        <v>20602</v>
      </c>
      <c r="F37" s="45">
        <v>22580</v>
      </c>
      <c r="G37" s="45"/>
      <c r="H37" s="45">
        <f t="shared" si="5"/>
        <v>43182</v>
      </c>
      <c r="K37" s="1"/>
      <c r="L37" s="1"/>
      <c r="M37" s="1"/>
    </row>
    <row r="38" spans="1:13" ht="25.5" x14ac:dyDescent="0.2">
      <c r="A38" s="38">
        <f t="shared" si="6"/>
        <v>17</v>
      </c>
      <c r="B38" s="37" t="s">
        <v>85</v>
      </c>
      <c r="C38" s="12" t="s">
        <v>81</v>
      </c>
      <c r="D38" s="45"/>
      <c r="E38" s="45">
        <v>13431</v>
      </c>
      <c r="F38" s="45">
        <v>739120</v>
      </c>
      <c r="G38" s="45"/>
      <c r="H38" s="45">
        <f t="shared" si="5"/>
        <v>752551</v>
      </c>
      <c r="K38" s="1"/>
      <c r="L38" s="1"/>
      <c r="M38" s="1"/>
    </row>
    <row r="39" spans="1:13" x14ac:dyDescent="0.2">
      <c r="A39" s="38">
        <f t="shared" si="6"/>
        <v>18</v>
      </c>
      <c r="B39" s="37" t="s">
        <v>25</v>
      </c>
      <c r="C39" s="12" t="s">
        <v>43</v>
      </c>
      <c r="D39" s="45"/>
      <c r="E39" s="45">
        <v>682968</v>
      </c>
      <c r="F39" s="45"/>
      <c r="G39" s="45"/>
      <c r="H39" s="45">
        <f t="shared" si="5"/>
        <v>682968</v>
      </c>
      <c r="K39" s="1"/>
      <c r="L39" s="1"/>
      <c r="M39" s="1"/>
    </row>
    <row r="40" spans="1:13" ht="25.5" x14ac:dyDescent="0.2">
      <c r="A40" s="38">
        <f t="shared" si="6"/>
        <v>19</v>
      </c>
      <c r="B40" s="37" t="s">
        <v>26</v>
      </c>
      <c r="C40" s="12" t="s">
        <v>44</v>
      </c>
      <c r="D40" s="45"/>
      <c r="E40" s="45">
        <v>2143</v>
      </c>
      <c r="F40" s="45">
        <v>152170</v>
      </c>
      <c r="G40" s="45"/>
      <c r="H40" s="45">
        <f t="shared" si="5"/>
        <v>154313</v>
      </c>
    </row>
    <row r="41" spans="1:13" ht="25.5" x14ac:dyDescent="0.2">
      <c r="A41" s="7"/>
      <c r="B41" s="12"/>
      <c r="C41" s="9" t="s">
        <v>31</v>
      </c>
      <c r="D41" s="46">
        <f>SUM(D26:D40)</f>
        <v>7335198</v>
      </c>
      <c r="E41" s="46">
        <f>SUM(E26:E40)</f>
        <v>1224070</v>
      </c>
      <c r="F41" s="46">
        <f>SUM(F26:F40)</f>
        <v>6959049</v>
      </c>
      <c r="G41" s="46">
        <f>SUM(G26:G40)</f>
        <v>0</v>
      </c>
      <c r="H41" s="46">
        <f t="shared" si="5"/>
        <v>15518317</v>
      </c>
    </row>
    <row r="42" spans="1:13" x14ac:dyDescent="0.2">
      <c r="A42" s="3"/>
      <c r="B42" s="6"/>
      <c r="C42" s="10" t="s">
        <v>40</v>
      </c>
      <c r="D42" s="47"/>
      <c r="E42" s="47"/>
      <c r="F42" s="47"/>
      <c r="G42" s="47"/>
      <c r="H42" s="47"/>
    </row>
    <row r="43" spans="1:13" x14ac:dyDescent="0.2">
      <c r="A43" s="3"/>
      <c r="B43" s="6"/>
      <c r="C43" s="10" t="s">
        <v>41</v>
      </c>
      <c r="D43" s="47">
        <f>SUM(D26:D39)</f>
        <v>7335198</v>
      </c>
      <c r="E43" s="47">
        <f>SUM(E26:E39)</f>
        <v>1221927</v>
      </c>
      <c r="F43" s="47">
        <f>SUM(F26:F39)</f>
        <v>6806879</v>
      </c>
      <c r="G43" s="47">
        <f>SUM(G26:G39)</f>
        <v>0</v>
      </c>
      <c r="H43" s="47">
        <f t="shared" ref="H43:H44" si="7">SUM(D43:G43)</f>
        <v>15364004</v>
      </c>
    </row>
    <row r="44" spans="1:13" x14ac:dyDescent="0.2">
      <c r="A44" s="3"/>
      <c r="B44" s="6"/>
      <c r="C44" s="10" t="s">
        <v>42</v>
      </c>
      <c r="D44" s="47">
        <f>D40</f>
        <v>0</v>
      </c>
      <c r="E44" s="47">
        <f t="shared" ref="E44:G44" si="8">E40</f>
        <v>2143</v>
      </c>
      <c r="F44" s="47">
        <f t="shared" si="8"/>
        <v>152170</v>
      </c>
      <c r="G44" s="47">
        <f t="shared" si="8"/>
        <v>0</v>
      </c>
      <c r="H44" s="47">
        <f t="shared" si="7"/>
        <v>154313</v>
      </c>
    </row>
    <row r="45" spans="1:13" ht="19.350000000000001" customHeight="1" x14ac:dyDescent="0.2">
      <c r="A45" s="68" t="s">
        <v>23</v>
      </c>
      <c r="B45" s="69"/>
      <c r="C45" s="69"/>
      <c r="D45" s="69"/>
      <c r="E45" s="69"/>
      <c r="F45" s="69"/>
      <c r="G45" s="69"/>
      <c r="H45" s="69"/>
    </row>
    <row r="46" spans="1:13" ht="25.5" x14ac:dyDescent="0.2">
      <c r="A46" s="39">
        <f>A40+1</f>
        <v>20</v>
      </c>
      <c r="B46" s="5" t="s">
        <v>27</v>
      </c>
      <c r="C46" s="6" t="s">
        <v>45</v>
      </c>
      <c r="D46" s="48"/>
      <c r="E46" s="48">
        <v>1419</v>
      </c>
      <c r="F46" s="48">
        <v>170492</v>
      </c>
      <c r="G46" s="48"/>
      <c r="H46" s="48">
        <f t="shared" ref="H46:H50" si="9">SUM(D46:G46)</f>
        <v>171911</v>
      </c>
    </row>
    <row r="47" spans="1:13" ht="25.5" x14ac:dyDescent="0.2">
      <c r="A47" s="13"/>
      <c r="B47" s="8"/>
      <c r="C47" s="9" t="s">
        <v>32</v>
      </c>
      <c r="D47" s="46">
        <f>D46</f>
        <v>0</v>
      </c>
      <c r="E47" s="46">
        <f>E46</f>
        <v>1419</v>
      </c>
      <c r="F47" s="46">
        <f>F46</f>
        <v>170492</v>
      </c>
      <c r="G47" s="46">
        <f>G46</f>
        <v>0</v>
      </c>
      <c r="H47" s="46">
        <f t="shared" si="9"/>
        <v>171911</v>
      </c>
    </row>
    <row r="48" spans="1:13" ht="13.5" x14ac:dyDescent="0.2">
      <c r="A48" s="3"/>
      <c r="B48" s="10"/>
      <c r="C48" s="10" t="s">
        <v>40</v>
      </c>
      <c r="D48" s="49"/>
      <c r="E48" s="49"/>
      <c r="F48" s="49"/>
      <c r="G48" s="49"/>
      <c r="H48" s="49"/>
    </row>
    <row r="49" spans="1:8" x14ac:dyDescent="0.2">
      <c r="A49" s="14"/>
      <c r="B49" s="10"/>
      <c r="C49" s="10" t="s">
        <v>41</v>
      </c>
      <c r="D49" s="47">
        <f>D46</f>
        <v>0</v>
      </c>
      <c r="E49" s="47">
        <f>E46</f>
        <v>1419</v>
      </c>
      <c r="F49" s="47">
        <f>F46</f>
        <v>170492</v>
      </c>
      <c r="G49" s="47">
        <f>G46</f>
        <v>0</v>
      </c>
      <c r="H49" s="47">
        <f t="shared" si="9"/>
        <v>171911</v>
      </c>
    </row>
    <row r="50" spans="1:8" x14ac:dyDescent="0.2">
      <c r="A50" s="3"/>
      <c r="B50" s="10"/>
      <c r="C50" s="10" t="s">
        <v>42</v>
      </c>
      <c r="D50" s="47">
        <v>0</v>
      </c>
      <c r="E50" s="47">
        <v>0</v>
      </c>
      <c r="F50" s="47">
        <v>0</v>
      </c>
      <c r="G50" s="47">
        <v>0</v>
      </c>
      <c r="H50" s="47">
        <f t="shared" si="9"/>
        <v>0</v>
      </c>
    </row>
    <row r="51" spans="1:8" ht="19.350000000000001" customHeight="1" x14ac:dyDescent="0.2">
      <c r="A51" s="68" t="s">
        <v>24</v>
      </c>
      <c r="B51" s="69"/>
      <c r="C51" s="69"/>
      <c r="D51" s="69"/>
      <c r="E51" s="69"/>
      <c r="F51" s="69"/>
      <c r="G51" s="69"/>
      <c r="H51" s="69"/>
    </row>
    <row r="52" spans="1:8" ht="13.15" customHeight="1" x14ac:dyDescent="0.2">
      <c r="A52" s="38">
        <f>A46+1</f>
        <v>21</v>
      </c>
      <c r="B52" s="37" t="s">
        <v>88</v>
      </c>
      <c r="C52" s="41" t="s">
        <v>86</v>
      </c>
      <c r="D52" s="45">
        <v>1353261</v>
      </c>
      <c r="E52" s="46"/>
      <c r="F52" s="46"/>
      <c r="G52" s="46"/>
      <c r="H52" s="45">
        <f t="shared" ref="H52:H58" si="10">SUM(D52:G52)</f>
        <v>1353261</v>
      </c>
    </row>
    <row r="53" spans="1:8" ht="13.15" customHeight="1" x14ac:dyDescent="0.2">
      <c r="A53" s="38">
        <f t="shared" ref="A53:A54" si="11">A52+1</f>
        <v>22</v>
      </c>
      <c r="B53" s="37" t="s">
        <v>89</v>
      </c>
      <c r="C53" s="41" t="s">
        <v>87</v>
      </c>
      <c r="D53" s="45">
        <v>61666</v>
      </c>
      <c r="E53" s="46"/>
      <c r="F53" s="46"/>
      <c r="G53" s="46"/>
      <c r="H53" s="45">
        <f t="shared" si="10"/>
        <v>61666</v>
      </c>
    </row>
    <row r="54" spans="1:8" ht="13.15" customHeight="1" x14ac:dyDescent="0.2">
      <c r="A54" s="3">
        <f t="shared" si="11"/>
        <v>23</v>
      </c>
      <c r="B54" s="5" t="s">
        <v>28</v>
      </c>
      <c r="C54" s="6" t="s">
        <v>46</v>
      </c>
      <c r="D54" s="48">
        <v>474884</v>
      </c>
      <c r="E54" s="48"/>
      <c r="F54" s="48"/>
      <c r="G54" s="48"/>
      <c r="H54" s="48">
        <f t="shared" si="10"/>
        <v>474884</v>
      </c>
    </row>
    <row r="55" spans="1:8" ht="42" customHeight="1" x14ac:dyDescent="0.2">
      <c r="A55" s="7"/>
      <c r="B55" s="12"/>
      <c r="C55" s="9" t="s">
        <v>33</v>
      </c>
      <c r="D55" s="46">
        <f>SUM(D52:D54)</f>
        <v>1889811</v>
      </c>
      <c r="E55" s="46">
        <f t="shared" ref="E55:G55" si="12">SUM(E52:E54)</f>
        <v>0</v>
      </c>
      <c r="F55" s="46">
        <f t="shared" si="12"/>
        <v>0</v>
      </c>
      <c r="G55" s="46">
        <f t="shared" si="12"/>
        <v>0</v>
      </c>
      <c r="H55" s="46">
        <f t="shared" si="10"/>
        <v>1889811</v>
      </c>
    </row>
    <row r="56" spans="1:8" ht="13.15" customHeight="1" x14ac:dyDescent="0.2">
      <c r="A56" s="3"/>
      <c r="B56" s="6"/>
      <c r="C56" s="10" t="s">
        <v>40</v>
      </c>
      <c r="D56" s="47"/>
      <c r="E56" s="47"/>
      <c r="F56" s="47"/>
      <c r="G56" s="47"/>
      <c r="H56" s="47"/>
    </row>
    <row r="57" spans="1:8" ht="13.15" customHeight="1" x14ac:dyDescent="0.2">
      <c r="A57" s="14"/>
      <c r="B57" s="6"/>
      <c r="C57" s="10" t="s">
        <v>41</v>
      </c>
      <c r="D57" s="47">
        <f>SUM(D52:D54)</f>
        <v>1889811</v>
      </c>
      <c r="E57" s="47">
        <f t="shared" ref="E57:G57" si="13">SUM(E52:E54)</f>
        <v>0</v>
      </c>
      <c r="F57" s="47">
        <f t="shared" si="13"/>
        <v>0</v>
      </c>
      <c r="G57" s="47">
        <f t="shared" si="13"/>
        <v>0</v>
      </c>
      <c r="H57" s="47">
        <f t="shared" si="10"/>
        <v>1889811</v>
      </c>
    </row>
    <row r="58" spans="1:8" x14ac:dyDescent="0.2">
      <c r="A58" s="3"/>
      <c r="B58" s="6"/>
      <c r="C58" s="10" t="s">
        <v>42</v>
      </c>
      <c r="D58" s="47">
        <v>0</v>
      </c>
      <c r="E58" s="47">
        <v>0</v>
      </c>
      <c r="F58" s="47">
        <v>0</v>
      </c>
      <c r="G58" s="47">
        <v>0</v>
      </c>
      <c r="H58" s="47">
        <f t="shared" si="10"/>
        <v>0</v>
      </c>
    </row>
    <row r="59" spans="1:8" ht="19.350000000000001" customHeight="1" x14ac:dyDescent="0.2">
      <c r="A59" s="68" t="s">
        <v>11</v>
      </c>
      <c r="B59" s="69"/>
      <c r="C59" s="69"/>
      <c r="D59" s="69"/>
      <c r="E59" s="69"/>
      <c r="F59" s="69"/>
      <c r="G59" s="69"/>
      <c r="H59" s="69"/>
    </row>
    <row r="60" spans="1:8" x14ac:dyDescent="0.2">
      <c r="A60" s="38">
        <f>A54+1</f>
        <v>24</v>
      </c>
      <c r="B60" s="37" t="s">
        <v>92</v>
      </c>
      <c r="C60" s="12" t="s">
        <v>90</v>
      </c>
      <c r="D60" s="45">
        <v>2748</v>
      </c>
      <c r="E60" s="45"/>
      <c r="F60" s="45"/>
      <c r="G60" s="45"/>
      <c r="H60" s="45">
        <f t="shared" ref="H60:H62" si="14">SUM(D60:G60)</f>
        <v>2748</v>
      </c>
    </row>
    <row r="61" spans="1:8" x14ac:dyDescent="0.2">
      <c r="A61" s="38">
        <f t="shared" ref="A61" si="15">A60+1</f>
        <v>25</v>
      </c>
      <c r="B61" s="37" t="s">
        <v>93</v>
      </c>
      <c r="C61" s="12" t="s">
        <v>91</v>
      </c>
      <c r="D61" s="45">
        <v>297670</v>
      </c>
      <c r="E61" s="45"/>
      <c r="F61" s="45"/>
      <c r="G61" s="45"/>
      <c r="H61" s="45">
        <f t="shared" si="14"/>
        <v>297670</v>
      </c>
    </row>
    <row r="62" spans="1:8" ht="25.5" x14ac:dyDescent="0.2">
      <c r="A62" s="7"/>
      <c r="B62" s="8"/>
      <c r="C62" s="9" t="s">
        <v>35</v>
      </c>
      <c r="D62" s="46">
        <f>SUM(D60:D61)</f>
        <v>300418</v>
      </c>
      <c r="E62" s="46">
        <f>SUM(E60:E61)</f>
        <v>0</v>
      </c>
      <c r="F62" s="46">
        <f>SUM(F60:F61)</f>
        <v>0</v>
      </c>
      <c r="G62" s="46">
        <f>SUM(G60:G61)</f>
        <v>0</v>
      </c>
      <c r="H62" s="46">
        <f t="shared" si="14"/>
        <v>300418</v>
      </c>
    </row>
    <row r="63" spans="1:8" x14ac:dyDescent="0.2">
      <c r="A63" s="3"/>
      <c r="B63" s="10"/>
      <c r="C63" s="10" t="s">
        <v>40</v>
      </c>
      <c r="D63" s="47"/>
      <c r="E63" s="47"/>
      <c r="F63" s="47"/>
      <c r="G63" s="47"/>
      <c r="H63" s="47"/>
    </row>
    <row r="64" spans="1:8" x14ac:dyDescent="0.2">
      <c r="A64" s="3"/>
      <c r="B64" s="10"/>
      <c r="C64" s="10" t="s">
        <v>41</v>
      </c>
      <c r="D64" s="47">
        <f>SUM(D60:D61)</f>
        <v>300418</v>
      </c>
      <c r="E64" s="47">
        <f>SUM(E60:E61)</f>
        <v>0</v>
      </c>
      <c r="F64" s="47">
        <f>SUM(F60:F61)</f>
        <v>0</v>
      </c>
      <c r="G64" s="47">
        <f>SUM(G60:G61)</f>
        <v>0</v>
      </c>
      <c r="H64" s="47">
        <f t="shared" ref="H64:H65" si="16">SUM(D64:G64)</f>
        <v>300418</v>
      </c>
    </row>
    <row r="65" spans="1:10" x14ac:dyDescent="0.2">
      <c r="A65" s="3"/>
      <c r="B65" s="10"/>
      <c r="C65" s="10" t="s">
        <v>42</v>
      </c>
      <c r="D65" s="47">
        <v>0</v>
      </c>
      <c r="E65" s="47">
        <v>0</v>
      </c>
      <c r="F65" s="47">
        <v>0</v>
      </c>
      <c r="G65" s="47">
        <v>0</v>
      </c>
      <c r="H65" s="47">
        <f t="shared" si="16"/>
        <v>0</v>
      </c>
    </row>
    <row r="66" spans="1:10" ht="13.5" x14ac:dyDescent="0.2">
      <c r="A66" s="3"/>
      <c r="B66" s="10"/>
      <c r="C66" s="11"/>
      <c r="D66" s="49"/>
      <c r="E66" s="49"/>
      <c r="F66" s="49"/>
      <c r="G66" s="49"/>
      <c r="H66" s="49"/>
    </row>
    <row r="67" spans="1:10" x14ac:dyDescent="0.2">
      <c r="A67" s="7"/>
      <c r="B67" s="8"/>
      <c r="C67" s="9" t="s">
        <v>12</v>
      </c>
      <c r="D67" s="46">
        <f>D21+D41+D47+D55+D62</f>
        <v>9558919</v>
      </c>
      <c r="E67" s="46">
        <f>E21+E41+E47+E55+E62</f>
        <v>1277897</v>
      </c>
      <c r="F67" s="46">
        <f>F21+F41+F47+F55+F62</f>
        <v>7129541</v>
      </c>
      <c r="G67" s="46">
        <f>G21+G41+G47+G55+G62</f>
        <v>216112</v>
      </c>
      <c r="H67" s="46">
        <f>SUM(D67:G67)</f>
        <v>18182469</v>
      </c>
    </row>
    <row r="68" spans="1:10" x14ac:dyDescent="0.2">
      <c r="A68" s="14"/>
      <c r="B68" s="10"/>
      <c r="C68" s="10" t="s">
        <v>40</v>
      </c>
      <c r="D68" s="47"/>
      <c r="E68" s="47"/>
      <c r="F68" s="47"/>
      <c r="G68" s="47"/>
      <c r="H68" s="47"/>
    </row>
    <row r="69" spans="1:10" x14ac:dyDescent="0.2">
      <c r="A69" s="3"/>
      <c r="B69" s="10"/>
      <c r="C69" s="10" t="s">
        <v>41</v>
      </c>
      <c r="D69" s="47">
        <f t="shared" ref="D69:G70" si="17">D23+D43+D49+D57+D64</f>
        <v>9558919</v>
      </c>
      <c r="E69" s="47">
        <f t="shared" si="17"/>
        <v>1275754</v>
      </c>
      <c r="F69" s="47">
        <f t="shared" si="17"/>
        <v>6977371</v>
      </c>
      <c r="G69" s="47">
        <f t="shared" si="17"/>
        <v>216112</v>
      </c>
      <c r="H69" s="47">
        <f t="shared" ref="H69:H70" si="18">SUM(D69:G69)</f>
        <v>18028156</v>
      </c>
      <c r="I69" s="20"/>
      <c r="J69" s="20"/>
    </row>
    <row r="70" spans="1:10" x14ac:dyDescent="0.2">
      <c r="A70" s="3"/>
      <c r="B70" s="10"/>
      <c r="C70" s="10" t="s">
        <v>42</v>
      </c>
      <c r="D70" s="47">
        <f t="shared" si="17"/>
        <v>0</v>
      </c>
      <c r="E70" s="47">
        <f t="shared" si="17"/>
        <v>2143</v>
      </c>
      <c r="F70" s="47">
        <f t="shared" si="17"/>
        <v>152170</v>
      </c>
      <c r="G70" s="47">
        <f t="shared" si="17"/>
        <v>0</v>
      </c>
      <c r="H70" s="47">
        <f t="shared" si="18"/>
        <v>154313</v>
      </c>
      <c r="I70" s="20"/>
      <c r="J70" s="20"/>
    </row>
    <row r="71" spans="1:10" ht="19.350000000000001" customHeight="1" x14ac:dyDescent="0.2">
      <c r="A71" s="68" t="s">
        <v>13</v>
      </c>
      <c r="B71" s="69"/>
      <c r="C71" s="69"/>
      <c r="D71" s="69"/>
      <c r="E71" s="69"/>
      <c r="F71" s="69"/>
      <c r="G71" s="69"/>
      <c r="H71" s="69"/>
    </row>
    <row r="72" spans="1:10" ht="25.5" x14ac:dyDescent="0.2">
      <c r="A72" s="38">
        <f>A61+1</f>
        <v>26</v>
      </c>
      <c r="B72" s="6" t="s">
        <v>36</v>
      </c>
      <c r="C72" s="6" t="s">
        <v>14</v>
      </c>
      <c r="D72" s="48">
        <f>ROUND(D67*3.9%*0.8,2)</f>
        <v>298238.27</v>
      </c>
      <c r="E72" s="48">
        <f>ROUND(E67*3.9%*0.8,2)</f>
        <v>39870.39</v>
      </c>
      <c r="F72" s="48"/>
      <c r="G72" s="48"/>
      <c r="H72" s="48">
        <f t="shared" ref="H72:H73" si="19">SUM(D72:G72)</f>
        <v>338108.66000000003</v>
      </c>
    </row>
    <row r="73" spans="1:10" ht="25.5" x14ac:dyDescent="0.2">
      <c r="A73" s="7"/>
      <c r="B73" s="12"/>
      <c r="C73" s="9" t="s">
        <v>34</v>
      </c>
      <c r="D73" s="46">
        <f>D72</f>
        <v>298238.27</v>
      </c>
      <c r="E73" s="46">
        <f t="shared" ref="E73" si="20">E72</f>
        <v>39870.39</v>
      </c>
      <c r="F73" s="46"/>
      <c r="G73" s="46"/>
      <c r="H73" s="46">
        <f t="shared" si="19"/>
        <v>338108.66000000003</v>
      </c>
    </row>
    <row r="74" spans="1:10" x14ac:dyDescent="0.2">
      <c r="A74" s="3"/>
      <c r="B74" s="6"/>
      <c r="C74" s="10" t="s">
        <v>40</v>
      </c>
      <c r="D74" s="48"/>
      <c r="E74" s="48"/>
      <c r="F74" s="48"/>
      <c r="G74" s="48"/>
      <c r="H74" s="48"/>
    </row>
    <row r="75" spans="1:10" x14ac:dyDescent="0.2">
      <c r="A75" s="3"/>
      <c r="B75" s="10"/>
      <c r="C75" s="10" t="s">
        <v>41</v>
      </c>
      <c r="D75" s="47">
        <f>ROUND(D69*3.9%*0.8,2)</f>
        <v>298238.27</v>
      </c>
      <c r="E75" s="47">
        <f>ROUNDUP(E69*3.9%*0.8,2)</f>
        <v>39803.53</v>
      </c>
      <c r="F75" s="47"/>
      <c r="G75" s="47"/>
      <c r="H75" s="47">
        <f t="shared" ref="H75:H76" si="21">SUM(D75:G75)</f>
        <v>338041.80000000005</v>
      </c>
    </row>
    <row r="76" spans="1:10" x14ac:dyDescent="0.2">
      <c r="A76" s="3"/>
      <c r="B76" s="10"/>
      <c r="C76" s="10" t="s">
        <v>42</v>
      </c>
      <c r="D76" s="47">
        <f>ROUND(D70*3.9%*0.8,2)</f>
        <v>0</v>
      </c>
      <c r="E76" s="47">
        <f>ROUND(E70*3.9%*0.8,2)</f>
        <v>66.86</v>
      </c>
      <c r="F76" s="47"/>
      <c r="G76" s="47"/>
      <c r="H76" s="47">
        <f t="shared" si="21"/>
        <v>66.86</v>
      </c>
    </row>
    <row r="77" spans="1:10" ht="11.45" customHeight="1" x14ac:dyDescent="0.2">
      <c r="A77" s="15"/>
      <c r="B77" s="16"/>
      <c r="C77" s="16"/>
      <c r="D77" s="50"/>
      <c r="E77" s="50"/>
      <c r="F77" s="50"/>
      <c r="G77" s="50"/>
      <c r="H77" s="50"/>
    </row>
    <row r="78" spans="1:10" x14ac:dyDescent="0.2">
      <c r="A78" s="7"/>
      <c r="B78" s="8"/>
      <c r="C78" s="9" t="s">
        <v>15</v>
      </c>
      <c r="D78" s="46">
        <f>D67+D73</f>
        <v>9857157.2699999996</v>
      </c>
      <c r="E78" s="46">
        <f t="shared" ref="E78:G78" si="22">E67+E73</f>
        <v>1317767.3899999999</v>
      </c>
      <c r="F78" s="46">
        <f t="shared" si="22"/>
        <v>7129541</v>
      </c>
      <c r="G78" s="46">
        <f t="shared" si="22"/>
        <v>216112</v>
      </c>
      <c r="H78" s="46">
        <f>SUM(D78:G78)</f>
        <v>18520577.66</v>
      </c>
    </row>
    <row r="79" spans="1:10" x14ac:dyDescent="0.2">
      <c r="A79" s="3"/>
      <c r="B79" s="10"/>
      <c r="C79" s="10" t="s">
        <v>40</v>
      </c>
      <c r="D79" s="48"/>
      <c r="E79" s="48"/>
      <c r="F79" s="48"/>
      <c r="G79" s="48"/>
      <c r="H79" s="48"/>
    </row>
    <row r="80" spans="1:10" x14ac:dyDescent="0.2">
      <c r="A80" s="3"/>
      <c r="B80" s="10"/>
      <c r="C80" s="10" t="s">
        <v>41</v>
      </c>
      <c r="D80" s="47">
        <f>D69+D75</f>
        <v>9857157.2699999996</v>
      </c>
      <c r="E80" s="47">
        <f t="shared" ref="E80:G80" si="23">E69+E75</f>
        <v>1315557.53</v>
      </c>
      <c r="F80" s="47">
        <f t="shared" si="23"/>
        <v>6977371</v>
      </c>
      <c r="G80" s="47">
        <f t="shared" si="23"/>
        <v>216112</v>
      </c>
      <c r="H80" s="47">
        <f t="shared" ref="H80:H81" si="24">SUM(D80:G80)</f>
        <v>18366197.799999997</v>
      </c>
    </row>
    <row r="81" spans="1:9" x14ac:dyDescent="0.2">
      <c r="A81" s="3"/>
      <c r="B81" s="10"/>
      <c r="C81" s="10" t="s">
        <v>42</v>
      </c>
      <c r="D81" s="47">
        <f>D70+D76</f>
        <v>0</v>
      </c>
      <c r="E81" s="47">
        <f t="shared" ref="E81:G81" si="25">E70+E76</f>
        <v>2209.86</v>
      </c>
      <c r="F81" s="47">
        <f t="shared" si="25"/>
        <v>152170</v>
      </c>
      <c r="G81" s="47">
        <f t="shared" si="25"/>
        <v>0</v>
      </c>
      <c r="H81" s="47">
        <f t="shared" si="24"/>
        <v>154379.85999999999</v>
      </c>
    </row>
    <row r="82" spans="1:9" ht="15" customHeight="1" x14ac:dyDescent="0.2">
      <c r="A82" s="68" t="s">
        <v>16</v>
      </c>
      <c r="B82" s="69"/>
      <c r="C82" s="69"/>
      <c r="D82" s="69"/>
      <c r="E82" s="69"/>
      <c r="F82" s="69"/>
      <c r="G82" s="69"/>
      <c r="H82" s="69"/>
    </row>
    <row r="83" spans="1:9" ht="25.5" x14ac:dyDescent="0.2">
      <c r="A83" s="39">
        <f>A72+1</f>
        <v>27</v>
      </c>
      <c r="B83" s="5" t="s">
        <v>105</v>
      </c>
      <c r="C83" s="6" t="s">
        <v>97</v>
      </c>
      <c r="D83" s="48"/>
      <c r="E83" s="48"/>
      <c r="F83" s="48"/>
      <c r="G83" s="48">
        <v>25817</v>
      </c>
      <c r="H83" s="48">
        <f>G83</f>
        <v>25817</v>
      </c>
      <c r="I83" s="59"/>
    </row>
    <row r="84" spans="1:9" ht="25.5" x14ac:dyDescent="0.2">
      <c r="A84" s="21">
        <f t="shared" ref="A84:A94" si="26">A83+1</f>
        <v>28</v>
      </c>
      <c r="B84" s="5" t="s">
        <v>106</v>
      </c>
      <c r="C84" s="6" t="s">
        <v>98</v>
      </c>
      <c r="D84" s="48"/>
      <c r="E84" s="48"/>
      <c r="F84" s="48"/>
      <c r="G84" s="48">
        <v>3445</v>
      </c>
      <c r="H84" s="48">
        <f t="shared" ref="H84:H90" si="27">G84</f>
        <v>3445</v>
      </c>
    </row>
    <row r="85" spans="1:9" ht="25.5" x14ac:dyDescent="0.2">
      <c r="A85" s="21">
        <f t="shared" si="26"/>
        <v>29</v>
      </c>
      <c r="B85" s="5" t="s">
        <v>107</v>
      </c>
      <c r="C85" s="6" t="s">
        <v>99</v>
      </c>
      <c r="D85" s="48"/>
      <c r="E85" s="48"/>
      <c r="F85" s="48"/>
      <c r="G85" s="48">
        <v>6192</v>
      </c>
      <c r="H85" s="48">
        <f t="shared" si="27"/>
        <v>6192</v>
      </c>
    </row>
    <row r="86" spans="1:9" x14ac:dyDescent="0.2">
      <c r="A86" s="21">
        <f t="shared" si="26"/>
        <v>30</v>
      </c>
      <c r="B86" s="5" t="s">
        <v>108</v>
      </c>
      <c r="C86" s="6" t="s">
        <v>100</v>
      </c>
      <c r="D86" s="48"/>
      <c r="E86" s="48"/>
      <c r="F86" s="48"/>
      <c r="G86" s="48">
        <v>97829</v>
      </c>
      <c r="H86" s="48">
        <f t="shared" si="27"/>
        <v>97829</v>
      </c>
    </row>
    <row r="87" spans="1:9" ht="25.5" x14ac:dyDescent="0.2">
      <c r="A87" s="21">
        <f t="shared" si="26"/>
        <v>31</v>
      </c>
      <c r="B87" s="5" t="s">
        <v>109</v>
      </c>
      <c r="C87" s="6" t="s">
        <v>101</v>
      </c>
      <c r="D87" s="48"/>
      <c r="E87" s="48"/>
      <c r="F87" s="48"/>
      <c r="G87" s="48">
        <v>3668</v>
      </c>
      <c r="H87" s="48">
        <f t="shared" si="27"/>
        <v>3668</v>
      </c>
    </row>
    <row r="88" spans="1:9" x14ac:dyDescent="0.2">
      <c r="A88" s="21">
        <f t="shared" si="26"/>
        <v>32</v>
      </c>
      <c r="B88" s="5" t="s">
        <v>110</v>
      </c>
      <c r="C88" s="6" t="s">
        <v>102</v>
      </c>
      <c r="D88" s="48"/>
      <c r="E88" s="48"/>
      <c r="F88" s="48"/>
      <c r="G88" s="48">
        <v>21202</v>
      </c>
      <c r="H88" s="48">
        <f t="shared" si="27"/>
        <v>21202</v>
      </c>
    </row>
    <row r="89" spans="1:9" ht="25.5" x14ac:dyDescent="0.2">
      <c r="A89" s="40">
        <f t="shared" si="26"/>
        <v>33</v>
      </c>
      <c r="B89" s="5" t="s">
        <v>111</v>
      </c>
      <c r="C89" s="6" t="s">
        <v>103</v>
      </c>
      <c r="D89" s="48"/>
      <c r="E89" s="48"/>
      <c r="F89" s="48"/>
      <c r="G89" s="48">
        <v>8853</v>
      </c>
      <c r="H89" s="48">
        <f t="shared" si="27"/>
        <v>8853</v>
      </c>
    </row>
    <row r="90" spans="1:9" x14ac:dyDescent="0.2">
      <c r="A90" s="40">
        <f t="shared" si="26"/>
        <v>34</v>
      </c>
      <c r="B90" s="5" t="s">
        <v>112</v>
      </c>
      <c r="C90" s="6" t="s">
        <v>104</v>
      </c>
      <c r="D90" s="48"/>
      <c r="E90" s="48"/>
      <c r="F90" s="48"/>
      <c r="G90" s="48">
        <v>3858</v>
      </c>
      <c r="H90" s="48">
        <f t="shared" si="27"/>
        <v>3858</v>
      </c>
    </row>
    <row r="91" spans="1:9" ht="51" x14ac:dyDescent="0.2">
      <c r="A91" s="39">
        <f t="shared" si="26"/>
        <v>35</v>
      </c>
      <c r="B91" s="6" t="s">
        <v>47</v>
      </c>
      <c r="C91" s="6" t="s">
        <v>49</v>
      </c>
      <c r="D91" s="48">
        <f>ROUND(D78*4.3%*1.3*1.05,2)</f>
        <v>578565.85</v>
      </c>
      <c r="E91" s="48">
        <f>ROUND(E78*4.3%*1.3*1.05,2)</f>
        <v>77346.36</v>
      </c>
      <c r="F91" s="48"/>
      <c r="G91" s="48"/>
      <c r="H91" s="48">
        <f>SUM(D91:E91)</f>
        <v>655912.21</v>
      </c>
    </row>
    <row r="92" spans="1:9" ht="25.5" x14ac:dyDescent="0.2">
      <c r="A92" s="39">
        <f t="shared" si="26"/>
        <v>36</v>
      </c>
      <c r="B92" s="6" t="s">
        <v>39</v>
      </c>
      <c r="C92" s="6" t="s">
        <v>17</v>
      </c>
      <c r="D92" s="48">
        <f>ROUND(D78*0.4%,2)</f>
        <v>39428.629999999997</v>
      </c>
      <c r="E92" s="48">
        <f>ROUND(E78*0.4%,2)</f>
        <v>5271.07</v>
      </c>
      <c r="F92" s="48"/>
      <c r="G92" s="48"/>
      <c r="H92" s="48">
        <f>SUM(D92:E92)</f>
        <v>44699.7</v>
      </c>
    </row>
    <row r="93" spans="1:9" ht="25.5" x14ac:dyDescent="0.2">
      <c r="A93" s="39">
        <f t="shared" si="26"/>
        <v>37</v>
      </c>
      <c r="B93" s="6" t="s">
        <v>18</v>
      </c>
      <c r="C93" s="6" t="s">
        <v>19</v>
      </c>
      <c r="D93" s="48"/>
      <c r="E93" s="48"/>
      <c r="F93" s="48"/>
      <c r="G93" s="48">
        <v>26795.84</v>
      </c>
      <c r="H93" s="48">
        <f>G93</f>
        <v>26795.84</v>
      </c>
      <c r="I93" s="59"/>
    </row>
    <row r="94" spans="1:9" ht="51" x14ac:dyDescent="0.2">
      <c r="A94" s="39">
        <f t="shared" si="26"/>
        <v>38</v>
      </c>
      <c r="B94" s="6" t="s">
        <v>51</v>
      </c>
      <c r="C94" s="6" t="s">
        <v>50</v>
      </c>
      <c r="D94" s="48"/>
      <c r="E94" s="48"/>
      <c r="F94" s="48"/>
      <c r="G94" s="45">
        <v>52211.91</v>
      </c>
      <c r="H94" s="48">
        <f>G94</f>
        <v>52211.91</v>
      </c>
    </row>
    <row r="95" spans="1:9" ht="25.5" customHeight="1" x14ac:dyDescent="0.2">
      <c r="A95" s="7"/>
      <c r="B95" s="8"/>
      <c r="C95" s="9" t="s">
        <v>38</v>
      </c>
      <c r="D95" s="46">
        <f>SUM(D83:D94)</f>
        <v>617994.48</v>
      </c>
      <c r="E95" s="46">
        <f>SUM(E83:E94)</f>
        <v>82617.429999999993</v>
      </c>
      <c r="F95" s="46">
        <f>SUM(F83:F94)</f>
        <v>0</v>
      </c>
      <c r="G95" s="46">
        <f>SUM(G83:G94)</f>
        <v>249871.75</v>
      </c>
      <c r="H95" s="46">
        <f>SUM(D95:G95)</f>
        <v>950483.65999999992</v>
      </c>
    </row>
    <row r="96" spans="1:9" x14ac:dyDescent="0.2">
      <c r="A96" s="3"/>
      <c r="B96" s="10"/>
      <c r="C96" s="10" t="s">
        <v>40</v>
      </c>
      <c r="D96" s="47"/>
      <c r="E96" s="47"/>
      <c r="F96" s="47"/>
      <c r="G96" s="47"/>
      <c r="H96" s="47"/>
    </row>
    <row r="97" spans="1:9" x14ac:dyDescent="0.2">
      <c r="A97" s="3"/>
      <c r="B97" s="10"/>
      <c r="C97" s="10" t="s">
        <v>41</v>
      </c>
      <c r="D97" s="47">
        <f>ROUND(D80*4.3%*1.3*1.05,2)+ROUND(D80*0.4%,2)</f>
        <v>617994.48</v>
      </c>
      <c r="E97" s="47">
        <f>ROUND(E80*4.3%*1.3*1.05,2)+ROUND(E80*0.4%,2)</f>
        <v>82478.87999999999</v>
      </c>
      <c r="F97" s="47">
        <v>0</v>
      </c>
      <c r="G97" s="47">
        <f>SUM(G83:G94)</f>
        <v>249871.75</v>
      </c>
      <c r="H97" s="47">
        <f>SUM(D97:G97)</f>
        <v>950345.11</v>
      </c>
    </row>
    <row r="98" spans="1:9" x14ac:dyDescent="0.2">
      <c r="A98" s="3"/>
      <c r="B98" s="10"/>
      <c r="C98" s="10" t="s">
        <v>42</v>
      </c>
      <c r="D98" s="47">
        <f>ROUND(D81*4.3%*1.3*1.05,2)+ROUND(D81*0.4%,2)</f>
        <v>0</v>
      </c>
      <c r="E98" s="47">
        <f>ROUND(E81*4.3%*1.3*1.05,2)+ROUND(E81*0.4%,2)</f>
        <v>138.55000000000001</v>
      </c>
      <c r="F98" s="47">
        <v>0</v>
      </c>
      <c r="G98" s="47">
        <v>0</v>
      </c>
      <c r="H98" s="47">
        <f>SUM(D98:G98)</f>
        <v>138.55000000000001</v>
      </c>
    </row>
    <row r="99" spans="1:9" ht="13.9" customHeight="1" x14ac:dyDescent="0.2">
      <c r="A99" s="80"/>
      <c r="B99" s="81"/>
      <c r="C99" s="81"/>
      <c r="D99" s="81"/>
      <c r="E99" s="81"/>
      <c r="F99" s="81"/>
      <c r="G99" s="81"/>
      <c r="H99" s="81"/>
    </row>
    <row r="100" spans="1:9" x14ac:dyDescent="0.2">
      <c r="A100" s="7"/>
      <c r="B100" s="8"/>
      <c r="C100" s="9" t="s">
        <v>48</v>
      </c>
      <c r="D100" s="46">
        <f>D78+D95</f>
        <v>10475151.75</v>
      </c>
      <c r="E100" s="46">
        <f>E78+E95</f>
        <v>1400384.8199999998</v>
      </c>
      <c r="F100" s="46">
        <f>F78+F95</f>
        <v>7129541</v>
      </c>
      <c r="G100" s="46">
        <f>G78+G95</f>
        <v>465983.75</v>
      </c>
      <c r="H100" s="46">
        <f>SUM(D100:G100)</f>
        <v>19471061.32</v>
      </c>
    </row>
    <row r="101" spans="1:9" ht="13.5" customHeight="1" x14ac:dyDescent="0.2">
      <c r="A101" s="3"/>
      <c r="B101" s="10"/>
      <c r="C101" s="10" t="s">
        <v>40</v>
      </c>
      <c r="D101" s="48"/>
      <c r="E101" s="48"/>
      <c r="F101" s="48"/>
      <c r="G101" s="48"/>
      <c r="H101" s="48"/>
    </row>
    <row r="102" spans="1:9" x14ac:dyDescent="0.2">
      <c r="A102" s="3"/>
      <c r="B102" s="10"/>
      <c r="C102" s="10" t="s">
        <v>41</v>
      </c>
      <c r="D102" s="47">
        <f t="shared" ref="D102:G103" si="28">D80+D97</f>
        <v>10475151.75</v>
      </c>
      <c r="E102" s="47">
        <f t="shared" si="28"/>
        <v>1398036.41</v>
      </c>
      <c r="F102" s="47">
        <f t="shared" si="28"/>
        <v>6977371</v>
      </c>
      <c r="G102" s="47">
        <f t="shared" si="28"/>
        <v>465983.75</v>
      </c>
      <c r="H102" s="47">
        <f t="shared" ref="H102:H103" si="29">SUM(D102:G102)</f>
        <v>19316542.91</v>
      </c>
    </row>
    <row r="103" spans="1:9" x14ac:dyDescent="0.2">
      <c r="A103" s="3"/>
      <c r="B103" s="10"/>
      <c r="C103" s="10" t="s">
        <v>42</v>
      </c>
      <c r="D103" s="47">
        <f t="shared" si="28"/>
        <v>0</v>
      </c>
      <c r="E103" s="47">
        <f t="shared" si="28"/>
        <v>2348.4100000000003</v>
      </c>
      <c r="F103" s="47">
        <f t="shared" si="28"/>
        <v>152170</v>
      </c>
      <c r="G103" s="47">
        <f t="shared" si="28"/>
        <v>0</v>
      </c>
      <c r="H103" s="47">
        <f t="shared" si="29"/>
        <v>154518.41</v>
      </c>
    </row>
    <row r="104" spans="1:9" ht="16.149999999999999" customHeight="1" x14ac:dyDescent="0.2">
      <c r="A104" s="68" t="s">
        <v>20</v>
      </c>
      <c r="B104" s="69"/>
      <c r="C104" s="69"/>
      <c r="D104" s="69"/>
      <c r="E104" s="69"/>
      <c r="F104" s="69"/>
      <c r="G104" s="69"/>
      <c r="H104" s="69"/>
    </row>
    <row r="105" spans="1:9" x14ac:dyDescent="0.2">
      <c r="A105" s="39">
        <f>A94+1</f>
        <v>39</v>
      </c>
      <c r="B105" s="6" t="s">
        <v>37</v>
      </c>
      <c r="C105" s="6" t="s">
        <v>113</v>
      </c>
      <c r="D105" s="48">
        <f>ROUND(D100*1.5%,2)</f>
        <v>157127.28</v>
      </c>
      <c r="E105" s="48">
        <f t="shared" ref="E105:G105" si="30">ROUND(E100*1.5%,2)</f>
        <v>21005.77</v>
      </c>
      <c r="F105" s="48">
        <f t="shared" si="30"/>
        <v>106943.12</v>
      </c>
      <c r="G105" s="48">
        <f t="shared" si="30"/>
        <v>6989.76</v>
      </c>
      <c r="H105" s="48">
        <f>SUM(D105:G105)</f>
        <v>292065.93</v>
      </c>
      <c r="I105" s="59"/>
    </row>
    <row r="106" spans="1:9" x14ac:dyDescent="0.2">
      <c r="A106" s="7"/>
      <c r="B106" s="8"/>
      <c r="C106" s="10" t="s">
        <v>40</v>
      </c>
      <c r="D106" s="52"/>
      <c r="E106" s="52"/>
      <c r="F106" s="52"/>
      <c r="G106" s="52"/>
      <c r="H106" s="52"/>
      <c r="I106" s="57"/>
    </row>
    <row r="107" spans="1:9" x14ac:dyDescent="0.2">
      <c r="A107" s="7"/>
      <c r="B107" s="8"/>
      <c r="C107" s="10" t="s">
        <v>41</v>
      </c>
      <c r="D107" s="52">
        <f>ROUND(D102*1.5%,2)</f>
        <v>157127.28</v>
      </c>
      <c r="E107" s="52">
        <f>ROUND(E102*1.5%,2)</f>
        <v>20970.55</v>
      </c>
      <c r="F107" s="52">
        <f t="shared" ref="F107" si="31">ROUND(F102*1.5%,2)</f>
        <v>104660.57</v>
      </c>
      <c r="G107" s="52">
        <f>ROUND(G102*1.5%,2)</f>
        <v>6989.76</v>
      </c>
      <c r="H107" s="52">
        <f>SUM(D107:G107)</f>
        <v>289748.16000000003</v>
      </c>
      <c r="I107" s="57"/>
    </row>
    <row r="108" spans="1:9" x14ac:dyDescent="0.2">
      <c r="A108" s="7"/>
      <c r="B108" s="8"/>
      <c r="C108" s="10" t="s">
        <v>42</v>
      </c>
      <c r="D108" s="52">
        <f t="shared" ref="D108:G108" si="32">ROUND(D103*1.5%,2)</f>
        <v>0</v>
      </c>
      <c r="E108" s="52">
        <f>ROUNDDOWN(E103*1.5%,2)</f>
        <v>35.22</v>
      </c>
      <c r="F108" s="52">
        <f t="shared" si="32"/>
        <v>2282.5500000000002</v>
      </c>
      <c r="G108" s="52">
        <f t="shared" si="32"/>
        <v>0</v>
      </c>
      <c r="H108" s="52">
        <f>SUM(D108:G108)</f>
        <v>2317.77</v>
      </c>
      <c r="I108" s="57"/>
    </row>
    <row r="109" spans="1:9" ht="34.5" customHeight="1" x14ac:dyDescent="0.2">
      <c r="A109" s="19"/>
      <c r="B109" s="70" t="s">
        <v>114</v>
      </c>
      <c r="C109" s="71"/>
      <c r="D109" s="53">
        <f>D100+D105</f>
        <v>10632279.029999999</v>
      </c>
      <c r="E109" s="53">
        <f t="shared" ref="E109:G109" si="33">E100+E105</f>
        <v>1421390.5899999999</v>
      </c>
      <c r="F109" s="53">
        <f t="shared" si="33"/>
        <v>7236484.1200000001</v>
      </c>
      <c r="G109" s="53">
        <f t="shared" si="33"/>
        <v>472973.51</v>
      </c>
      <c r="H109" s="53">
        <f t="shared" ref="H109:H112" si="34">SUM(D109:G109)</f>
        <v>19763127.25</v>
      </c>
      <c r="I109" s="58"/>
    </row>
    <row r="110" spans="1:9" x14ac:dyDescent="0.2">
      <c r="A110" s="7"/>
      <c r="B110" s="8"/>
      <c r="C110" s="18" t="s">
        <v>40</v>
      </c>
      <c r="D110" s="52"/>
      <c r="E110" s="52"/>
      <c r="F110" s="52"/>
      <c r="G110" s="52"/>
      <c r="H110" s="52"/>
      <c r="I110" s="17"/>
    </row>
    <row r="111" spans="1:9" x14ac:dyDescent="0.2">
      <c r="A111" s="7"/>
      <c r="B111" s="8"/>
      <c r="C111" s="18" t="s">
        <v>41</v>
      </c>
      <c r="D111" s="52">
        <f t="shared" ref="D111:G112" si="35">D102+D107</f>
        <v>10632279.029999999</v>
      </c>
      <c r="E111" s="52">
        <f t="shared" si="35"/>
        <v>1419006.96</v>
      </c>
      <c r="F111" s="52">
        <f t="shared" si="35"/>
        <v>7082031.5700000003</v>
      </c>
      <c r="G111" s="52">
        <f t="shared" si="35"/>
        <v>472973.51</v>
      </c>
      <c r="H111" s="52">
        <f t="shared" si="34"/>
        <v>19606291.07</v>
      </c>
      <c r="I111" s="17"/>
    </row>
    <row r="112" spans="1:9" x14ac:dyDescent="0.2">
      <c r="A112" s="7"/>
      <c r="B112" s="8"/>
      <c r="C112" s="18" t="s">
        <v>42</v>
      </c>
      <c r="D112" s="52">
        <f t="shared" si="35"/>
        <v>0</v>
      </c>
      <c r="E112" s="52">
        <f t="shared" si="35"/>
        <v>2383.63</v>
      </c>
      <c r="F112" s="52">
        <f t="shared" si="35"/>
        <v>154452.54999999999</v>
      </c>
      <c r="G112" s="52">
        <f t="shared" si="35"/>
        <v>0</v>
      </c>
      <c r="H112" s="52">
        <f t="shared" si="34"/>
        <v>156836.18</v>
      </c>
      <c r="I112" s="17"/>
    </row>
    <row r="113" spans="1:8" ht="14.25" x14ac:dyDescent="0.2">
      <c r="A113" s="72" t="s">
        <v>115</v>
      </c>
      <c r="B113" s="73"/>
      <c r="C113" s="73"/>
      <c r="D113" s="73"/>
      <c r="E113" s="73"/>
      <c r="F113" s="73"/>
      <c r="G113" s="73"/>
      <c r="H113" s="74"/>
    </row>
    <row r="114" spans="1:8" ht="42.75" x14ac:dyDescent="0.2">
      <c r="A114" s="19">
        <f>A105+1</f>
        <v>40</v>
      </c>
      <c r="B114" s="54"/>
      <c r="C114" s="55" t="s">
        <v>126</v>
      </c>
      <c r="D114" s="66" t="s">
        <v>124</v>
      </c>
      <c r="E114" s="66" t="s">
        <v>124</v>
      </c>
      <c r="F114" s="66" t="s">
        <v>124</v>
      </c>
      <c r="G114" s="66" t="s">
        <v>124</v>
      </c>
      <c r="H114" s="66" t="s">
        <v>124</v>
      </c>
    </row>
    <row r="115" spans="1:8" ht="14.25" x14ac:dyDescent="0.2">
      <c r="A115" s="75" t="s">
        <v>21</v>
      </c>
      <c r="B115" s="76"/>
      <c r="C115" s="76"/>
      <c r="D115" s="76"/>
      <c r="E115" s="76"/>
      <c r="F115" s="76"/>
      <c r="G115" s="76"/>
      <c r="H115" s="77"/>
    </row>
    <row r="116" spans="1:8" ht="14.25" x14ac:dyDescent="0.2">
      <c r="A116" s="51">
        <v>41</v>
      </c>
      <c r="B116" s="6" t="s">
        <v>29</v>
      </c>
      <c r="C116" s="6" t="s">
        <v>22</v>
      </c>
      <c r="D116" s="66" t="s">
        <v>124</v>
      </c>
      <c r="E116" s="66" t="s">
        <v>124</v>
      </c>
      <c r="F116" s="66" t="s">
        <v>124</v>
      </c>
      <c r="G116" s="66" t="s">
        <v>124</v>
      </c>
      <c r="H116" s="66" t="s">
        <v>124</v>
      </c>
    </row>
    <row r="117" spans="1:8" ht="28.5" x14ac:dyDescent="0.2">
      <c r="A117" s="19"/>
      <c r="B117" s="56"/>
      <c r="C117" s="55" t="s">
        <v>125</v>
      </c>
      <c r="D117" s="66" t="s">
        <v>124</v>
      </c>
      <c r="E117" s="66" t="s">
        <v>124</v>
      </c>
      <c r="F117" s="66" t="s">
        <v>124</v>
      </c>
      <c r="G117" s="66" t="s">
        <v>124</v>
      </c>
      <c r="H117" s="66" t="s">
        <v>124</v>
      </c>
    </row>
    <row r="119" spans="1:8" ht="15.75" x14ac:dyDescent="0.2">
      <c r="A119" s="60"/>
      <c r="B119" s="64" t="s">
        <v>121</v>
      </c>
      <c r="C119" s="64"/>
      <c r="D119" s="64"/>
      <c r="E119" s="64"/>
      <c r="F119" s="64"/>
      <c r="G119" s="64" t="s">
        <v>123</v>
      </c>
      <c r="H119" s="65"/>
    </row>
    <row r="120" spans="1:8" ht="15.75" x14ac:dyDescent="0.2">
      <c r="A120" s="60"/>
      <c r="B120" s="64" t="s">
        <v>122</v>
      </c>
      <c r="C120" s="64"/>
      <c r="D120" s="64"/>
      <c r="E120" s="64"/>
      <c r="F120" s="64"/>
      <c r="G120" s="64"/>
      <c r="H120" s="65"/>
    </row>
    <row r="121" spans="1:8" ht="15.75" x14ac:dyDescent="0.2">
      <c r="A121" s="62"/>
      <c r="B121" s="63"/>
      <c r="C121" s="61"/>
      <c r="D121" s="61"/>
      <c r="E121" s="61"/>
      <c r="F121" s="61"/>
      <c r="G121" s="61"/>
    </row>
  </sheetData>
  <mergeCells count="24">
    <mergeCell ref="A113:H113"/>
    <mergeCell ref="A115:H115"/>
    <mergeCell ref="A5:H5"/>
    <mergeCell ref="B8:G8"/>
    <mergeCell ref="A99:H99"/>
    <mergeCell ref="A11:A14"/>
    <mergeCell ref="B11:B14"/>
    <mergeCell ref="C11:C14"/>
    <mergeCell ref="D11:G11"/>
    <mergeCell ref="D12:D14"/>
    <mergeCell ref="E12:E14"/>
    <mergeCell ref="F12:F14"/>
    <mergeCell ref="G12:G14"/>
    <mergeCell ref="H11:H14"/>
    <mergeCell ref="A16:H16"/>
    <mergeCell ref="A7:H7"/>
    <mergeCell ref="A25:H25"/>
    <mergeCell ref="A104:H104"/>
    <mergeCell ref="B109:C109"/>
    <mergeCell ref="A51:H51"/>
    <mergeCell ref="A59:H59"/>
    <mergeCell ref="A71:H71"/>
    <mergeCell ref="A82:H82"/>
    <mergeCell ref="A45:H4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  <rowBreaks count="3" manualBreakCount="3">
    <brk id="37" max="7" man="1"/>
    <brk id="73" max="7" man="1"/>
    <brk id="108" max="7" man="1"/>
  </rowBreaks>
  <ignoredErrors>
    <ignoredError sqref="B39 B40 B46 B54 B17:B20 B26:B29 B30:B34 B35:B38 B52:B53 B60:B61 B83:B90" twoDigitTextYear="1"/>
    <ignoredError sqref="D73:E73 E108" formula="1"/>
    <ignoredError sqref="A77:H77 A78:B79 H98 H97" evalError="1"/>
    <ignoredError sqref="E43:G43" formulaRange="1"/>
    <ignoredError sqref="A1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ПРС</vt:lpstr>
      <vt:lpstr>ПРС!Область_печати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Лячина Ирина Сергеевна</cp:lastModifiedBy>
  <cp:lastPrinted>2017-09-14T11:47:22Z</cp:lastPrinted>
  <dcterms:created xsi:type="dcterms:W3CDTF">2003-01-28T12:33:10Z</dcterms:created>
  <dcterms:modified xsi:type="dcterms:W3CDTF">2017-09-18T04:53:59Z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